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Dell\Desktop\UBS JARDIM CENTENÁRIO\DOCUMENTOS PARA INSERIR NA PLATAFORMA\ENVIADO 2026 FAZENDO\PLANILHA EXCEL REVISANDO\"/>
    </mc:Choice>
  </mc:AlternateContent>
  <xr:revisionPtr revIDLastSave="0" documentId="13_ncr:1_{F7EB372C-9891-4EC6-BC90-CCA117E0AB81}" xr6:coauthVersionLast="47" xr6:coauthVersionMax="47" xr10:uidLastSave="{00000000-0000-0000-0000-000000000000}"/>
  <bookViews>
    <workbookView xWindow="-120" yWindow="-120" windowWidth="20730" windowHeight="11160" xr2:uid="{00000000-000D-0000-FFFF-FFFF00000000}"/>
  </bookViews>
  <sheets>
    <sheet name="Orçamento Sintético" sheetId="1" r:id="rId1"/>
  </sheets>
  <definedNames>
    <definedName name="_xlnm._FilterDatabase" localSheetId="0" hidden="1">'Orçamento Sintético'!$A$7:$J$353</definedName>
    <definedName name="_xlnm.Print_Area" localSheetId="0">'Orçamento Sintético'!$A$1:$J$360</definedName>
    <definedName name="ORÇAMENTO.BancoRef" hidden="1">'Orçamento Sintético'!$F$8</definedName>
    <definedName name="REFERENCIA.Descricao" hidden="1">IF(ISNUMBER('Orçamento Sintético'!$AF1),OFFSET(INDIRECT(ORÇAMENTO.BancoRef),'Orçamento Sintético'!$AF1-1,3,1),'Orçamento Sintético'!$AF1)</definedName>
    <definedName name="_xlnm.Print_Titles" localSheetId="0">'Orçamento Sintético'!$1:$7</definedName>
  </definedNames>
  <calcPr calcId="191028" refMode="R1C1" iterateCount="0" calcOnSave="0"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8" i="1" l="1"/>
  <c r="H67" i="1"/>
  <c r="H66" i="1"/>
  <c r="H65" i="1"/>
  <c r="H64" i="1"/>
  <c r="H63" i="1"/>
  <c r="J54" i="1"/>
  <c r="I60" i="1"/>
  <c r="I59" i="1"/>
  <c r="I58" i="1"/>
  <c r="I57" i="1"/>
  <c r="I56" i="1"/>
  <c r="I55" i="1"/>
  <c r="H60" i="1"/>
  <c r="H59" i="1"/>
  <c r="H58" i="1"/>
  <c r="H56" i="1"/>
  <c r="H55" i="1"/>
  <c r="J51" i="1"/>
  <c r="I53" i="1"/>
  <c r="I52" i="1"/>
  <c r="H53" i="1"/>
  <c r="H52" i="1"/>
  <c r="J45" i="1"/>
  <c r="I50" i="1"/>
  <c r="I49" i="1"/>
  <c r="I48" i="1"/>
  <c r="I47" i="1"/>
  <c r="I46" i="1"/>
  <c r="H50" i="1"/>
  <c r="H49" i="1"/>
  <c r="H48" i="1"/>
  <c r="H47" i="1"/>
  <c r="H46" i="1"/>
  <c r="I44" i="1"/>
  <c r="I43" i="1"/>
  <c r="I42" i="1"/>
  <c r="I41" i="1"/>
  <c r="I40" i="1"/>
  <c r="H44" i="1"/>
  <c r="H43" i="1"/>
  <c r="H42" i="1"/>
  <c r="H41" i="1"/>
  <c r="H40" i="1"/>
  <c r="I38" i="1"/>
  <c r="I37" i="1"/>
  <c r="I36" i="1"/>
  <c r="I35" i="1"/>
  <c r="I34" i="1"/>
  <c r="H38" i="1"/>
  <c r="H37" i="1"/>
  <c r="H36" i="1"/>
  <c r="H35" i="1"/>
  <c r="H34" i="1"/>
  <c r="I32" i="1"/>
  <c r="I31" i="1"/>
  <c r="I30" i="1"/>
  <c r="I29" i="1"/>
  <c r="H32" i="1"/>
  <c r="H31" i="1"/>
  <c r="H30" i="1"/>
  <c r="H29" i="1"/>
  <c r="J18" i="1"/>
  <c r="I26" i="1"/>
  <c r="I25" i="1"/>
  <c r="I24" i="1"/>
  <c r="I23" i="1"/>
  <c r="I22" i="1"/>
  <c r="I21" i="1"/>
  <c r="I20" i="1"/>
  <c r="I19" i="1"/>
  <c r="H26" i="1"/>
  <c r="H25" i="1"/>
  <c r="H24" i="1"/>
  <c r="H23" i="1"/>
  <c r="H22" i="1"/>
  <c r="H21" i="1"/>
  <c r="H20" i="1"/>
  <c r="H19" i="1"/>
  <c r="J8" i="1"/>
  <c r="I17" i="1"/>
  <c r="I16" i="1"/>
  <c r="I15" i="1"/>
  <c r="I14" i="1"/>
  <c r="I13" i="1"/>
  <c r="I12" i="1"/>
  <c r="I11" i="1"/>
  <c r="I10" i="1"/>
  <c r="I9" i="1"/>
  <c r="H17" i="1"/>
  <c r="H16" i="1"/>
  <c r="H15" i="1"/>
  <c r="H14" i="1"/>
  <c r="H13" i="1"/>
  <c r="H12" i="1"/>
  <c r="H11" i="1"/>
  <c r="H10" i="1"/>
  <c r="H9" i="1"/>
  <c r="I352" i="1"/>
  <c r="I351" i="1"/>
  <c r="I350" i="1"/>
  <c r="I349" i="1"/>
  <c r="I348" i="1"/>
  <c r="H352" i="1"/>
  <c r="H351" i="1"/>
  <c r="H350" i="1"/>
  <c r="H349" i="1"/>
  <c r="H348" i="1"/>
  <c r="H347" i="1"/>
  <c r="H311" i="1"/>
  <c r="I311" i="1"/>
  <c r="J306" i="1"/>
  <c r="J339" i="1"/>
  <c r="J342" i="1"/>
  <c r="I347" i="1"/>
  <c r="M15" i="1"/>
  <c r="M16" i="1"/>
  <c r="H283" i="1"/>
  <c r="I283" i="1"/>
  <c r="M283" i="1"/>
  <c r="M314" i="1"/>
  <c r="H314" i="1"/>
  <c r="I314" i="1"/>
  <c r="M342" i="1"/>
  <c r="M343" i="1"/>
  <c r="M344" i="1"/>
  <c r="M345" i="1"/>
  <c r="M346" i="1"/>
  <c r="M338" i="1"/>
  <c r="H346" i="1"/>
  <c r="I346" i="1"/>
  <c r="H169" i="1"/>
  <c r="I169" i="1"/>
  <c r="H168" i="1"/>
  <c r="I168" i="1"/>
  <c r="H167" i="1"/>
  <c r="I167" i="1"/>
  <c r="H166" i="1"/>
  <c r="I166" i="1"/>
  <c r="H165" i="1"/>
  <c r="I165" i="1"/>
  <c r="H164" i="1"/>
  <c r="I164" i="1"/>
  <c r="H163" i="1"/>
  <c r="H162" i="1"/>
  <c r="I162" i="1"/>
  <c r="H160" i="1"/>
  <c r="I160" i="1"/>
  <c r="H159" i="1"/>
  <c r="I159" i="1"/>
  <c r="H157" i="1"/>
  <c r="H156" i="1"/>
  <c r="I156" i="1"/>
  <c r="H155" i="1"/>
  <c r="I155" i="1"/>
  <c r="H154" i="1"/>
  <c r="I154" i="1"/>
  <c r="H153" i="1"/>
  <c r="I153" i="1"/>
  <c r="H152" i="1"/>
  <c r="I152" i="1"/>
  <c r="H151" i="1"/>
  <c r="I151" i="1"/>
  <c r="H150" i="1"/>
  <c r="I150" i="1"/>
  <c r="H149" i="1"/>
  <c r="I149" i="1"/>
  <c r="H148" i="1"/>
  <c r="I148" i="1"/>
  <c r="H147" i="1"/>
  <c r="I147" i="1"/>
  <c r="H146" i="1"/>
  <c r="I146" i="1"/>
  <c r="H145" i="1"/>
  <c r="H144" i="1"/>
  <c r="I144" i="1"/>
  <c r="H143" i="1"/>
  <c r="I143" i="1"/>
  <c r="H142" i="1"/>
  <c r="I142" i="1"/>
  <c r="H141" i="1"/>
  <c r="H140" i="1"/>
  <c r="I140" i="1"/>
  <c r="H139" i="1"/>
  <c r="I139" i="1"/>
  <c r="H138" i="1"/>
  <c r="I138" i="1"/>
  <c r="H137" i="1"/>
  <c r="I137" i="1"/>
  <c r="H135" i="1"/>
  <c r="I135" i="1"/>
  <c r="H134" i="1"/>
  <c r="I134" i="1"/>
  <c r="H133" i="1"/>
  <c r="I133" i="1"/>
  <c r="H132" i="1"/>
  <c r="H131" i="1"/>
  <c r="I131" i="1"/>
  <c r="H130" i="1"/>
  <c r="I130" i="1"/>
  <c r="H129" i="1"/>
  <c r="I129" i="1"/>
  <c r="H128" i="1"/>
  <c r="H127" i="1"/>
  <c r="I127" i="1"/>
  <c r="H126" i="1"/>
  <c r="I126" i="1"/>
  <c r="H125" i="1"/>
  <c r="I125" i="1"/>
  <c r="H124" i="1"/>
  <c r="I124" i="1"/>
  <c r="H123" i="1"/>
  <c r="I123" i="1"/>
  <c r="H122" i="1"/>
  <c r="I122" i="1"/>
  <c r="H121" i="1"/>
  <c r="I121" i="1"/>
  <c r="H119" i="1"/>
  <c r="I119" i="1"/>
  <c r="H118" i="1"/>
  <c r="I118" i="1"/>
  <c r="H115" i="1"/>
  <c r="I115" i="1"/>
  <c r="H114" i="1"/>
  <c r="I114" i="1"/>
  <c r="H113" i="1"/>
  <c r="H112" i="1"/>
  <c r="I112" i="1"/>
  <c r="H110" i="1"/>
  <c r="I110" i="1"/>
  <c r="H109" i="1"/>
  <c r="I109" i="1"/>
  <c r="H108" i="1"/>
  <c r="I108" i="1"/>
  <c r="H107" i="1"/>
  <c r="I107" i="1"/>
  <c r="H106" i="1"/>
  <c r="I106" i="1"/>
  <c r="H105" i="1"/>
  <c r="I105" i="1"/>
  <c r="H104" i="1"/>
  <c r="I104" i="1"/>
  <c r="H103" i="1"/>
  <c r="I103" i="1"/>
  <c r="H102" i="1"/>
  <c r="I102" i="1"/>
  <c r="H101" i="1"/>
  <c r="I101" i="1"/>
  <c r="H99" i="1"/>
  <c r="H98" i="1"/>
  <c r="I98" i="1"/>
  <c r="H97" i="1"/>
  <c r="I97" i="1"/>
  <c r="H96" i="1"/>
  <c r="I96" i="1"/>
  <c r="H95" i="1"/>
  <c r="H94" i="1"/>
  <c r="I94" i="1"/>
  <c r="H93" i="1"/>
  <c r="I93" i="1"/>
  <c r="H92" i="1"/>
  <c r="I92" i="1"/>
  <c r="H89" i="1"/>
  <c r="H88" i="1"/>
  <c r="I88" i="1"/>
  <c r="H87" i="1"/>
  <c r="I87" i="1"/>
  <c r="H86" i="1"/>
  <c r="I86" i="1"/>
  <c r="H85" i="1"/>
  <c r="H77" i="1"/>
  <c r="I77" i="1"/>
  <c r="H78" i="1"/>
  <c r="I78" i="1"/>
  <c r="H79" i="1"/>
  <c r="I79" i="1"/>
  <c r="H80" i="1"/>
  <c r="I80" i="1"/>
  <c r="H81" i="1"/>
  <c r="I81" i="1"/>
  <c r="H82" i="1"/>
  <c r="I82" i="1"/>
  <c r="H83" i="1"/>
  <c r="I83" i="1"/>
  <c r="H76" i="1"/>
  <c r="I76" i="1"/>
  <c r="H74" i="1"/>
  <c r="I74" i="1"/>
  <c r="H73" i="1"/>
  <c r="I73" i="1"/>
  <c r="H72" i="1"/>
  <c r="I72" i="1"/>
  <c r="H71" i="1"/>
  <c r="I71" i="1"/>
  <c r="H70" i="1"/>
  <c r="I70" i="1"/>
  <c r="H69" i="1"/>
  <c r="I69" i="1"/>
  <c r="I68" i="1"/>
  <c r="I65" i="1"/>
  <c r="I64" i="1"/>
  <c r="I63" i="1"/>
  <c r="H57" i="1"/>
  <c r="M47" i="1"/>
  <c r="M206" i="1"/>
  <c r="H206" i="1"/>
  <c r="I206" i="1"/>
  <c r="H344" i="1"/>
  <c r="I344" i="1"/>
  <c r="H345" i="1"/>
  <c r="I345" i="1"/>
  <c r="H343" i="1"/>
  <c r="I343" i="1"/>
  <c r="H341" i="1"/>
  <c r="H340" i="1"/>
  <c r="I340" i="1"/>
  <c r="H333" i="1"/>
  <c r="I333" i="1"/>
  <c r="H334" i="1"/>
  <c r="I334" i="1"/>
  <c r="H335" i="1"/>
  <c r="I335" i="1"/>
  <c r="H336" i="1"/>
  <c r="I336" i="1"/>
  <c r="H337" i="1"/>
  <c r="I337" i="1"/>
  <c r="H338" i="1"/>
  <c r="I338" i="1"/>
  <c r="H323" i="1"/>
  <c r="I323" i="1"/>
  <c r="H324" i="1"/>
  <c r="I324" i="1"/>
  <c r="H325" i="1"/>
  <c r="I325" i="1"/>
  <c r="H326" i="1"/>
  <c r="I326" i="1"/>
  <c r="H327" i="1"/>
  <c r="I327" i="1"/>
  <c r="H328" i="1"/>
  <c r="I328" i="1"/>
  <c r="H329" i="1"/>
  <c r="I329" i="1"/>
  <c r="H330" i="1"/>
  <c r="I330" i="1"/>
  <c r="H316" i="1"/>
  <c r="I316" i="1"/>
  <c r="H317" i="1"/>
  <c r="I317" i="1"/>
  <c r="H318" i="1"/>
  <c r="I318" i="1"/>
  <c r="H319" i="1"/>
  <c r="I319" i="1"/>
  <c r="H320" i="1"/>
  <c r="I320" i="1"/>
  <c r="H313" i="1"/>
  <c r="I313" i="1"/>
  <c r="H307" i="1"/>
  <c r="I307" i="1"/>
  <c r="H308" i="1"/>
  <c r="I308" i="1"/>
  <c r="H309" i="1"/>
  <c r="I309" i="1"/>
  <c r="H310" i="1"/>
  <c r="I310" i="1"/>
  <c r="H301" i="1"/>
  <c r="I301" i="1"/>
  <c r="H302" i="1"/>
  <c r="I302" i="1"/>
  <c r="H303" i="1"/>
  <c r="I303" i="1"/>
  <c r="H304" i="1"/>
  <c r="I304" i="1"/>
  <c r="H305" i="1"/>
  <c r="I305" i="1"/>
  <c r="H295" i="1"/>
  <c r="I295" i="1"/>
  <c r="H296" i="1"/>
  <c r="I296" i="1"/>
  <c r="H297" i="1"/>
  <c r="I297" i="1"/>
  <c r="H298" i="1"/>
  <c r="I298" i="1"/>
  <c r="H299" i="1"/>
  <c r="I299" i="1"/>
  <c r="H217" i="1"/>
  <c r="I217" i="1"/>
  <c r="H218" i="1"/>
  <c r="I218" i="1"/>
  <c r="H219" i="1"/>
  <c r="I219" i="1"/>
  <c r="H220" i="1"/>
  <c r="I220" i="1"/>
  <c r="H221" i="1"/>
  <c r="I221" i="1"/>
  <c r="H222" i="1"/>
  <c r="I222" i="1"/>
  <c r="H223" i="1"/>
  <c r="I223" i="1"/>
  <c r="H224" i="1"/>
  <c r="I224" i="1"/>
  <c r="H225" i="1"/>
  <c r="I225" i="1"/>
  <c r="H226" i="1"/>
  <c r="I226" i="1"/>
  <c r="H227" i="1"/>
  <c r="I227" i="1"/>
  <c r="H228" i="1"/>
  <c r="I228" i="1"/>
  <c r="H229" i="1"/>
  <c r="I229" i="1"/>
  <c r="H230" i="1"/>
  <c r="I230" i="1"/>
  <c r="H231" i="1"/>
  <c r="I231" i="1"/>
  <c r="H232" i="1"/>
  <c r="I232" i="1"/>
  <c r="H234" i="1"/>
  <c r="I234" i="1"/>
  <c r="H235" i="1"/>
  <c r="I235" i="1"/>
  <c r="H236" i="1"/>
  <c r="I236" i="1"/>
  <c r="H237" i="1"/>
  <c r="I237" i="1"/>
  <c r="H238" i="1"/>
  <c r="I238" i="1"/>
  <c r="H240" i="1"/>
  <c r="I240" i="1"/>
  <c r="H241" i="1"/>
  <c r="I241" i="1"/>
  <c r="H242" i="1"/>
  <c r="I242" i="1"/>
  <c r="H243" i="1"/>
  <c r="I243" i="1"/>
  <c r="H244" i="1"/>
  <c r="I244" i="1"/>
  <c r="H245" i="1"/>
  <c r="I245" i="1"/>
  <c r="H246" i="1"/>
  <c r="I246" i="1"/>
  <c r="H247" i="1"/>
  <c r="I247" i="1"/>
  <c r="H248" i="1"/>
  <c r="I248" i="1"/>
  <c r="H249" i="1"/>
  <c r="I249" i="1"/>
  <c r="H251" i="1"/>
  <c r="I251" i="1"/>
  <c r="H252" i="1"/>
  <c r="I252" i="1"/>
  <c r="H253" i="1"/>
  <c r="I253" i="1"/>
  <c r="H254" i="1"/>
  <c r="I254" i="1"/>
  <c r="H255" i="1"/>
  <c r="I255" i="1"/>
  <c r="H256" i="1"/>
  <c r="I256" i="1"/>
  <c r="H257" i="1"/>
  <c r="I257" i="1"/>
  <c r="H258" i="1"/>
  <c r="I258" i="1"/>
  <c r="H259" i="1"/>
  <c r="I259" i="1"/>
  <c r="H260" i="1"/>
  <c r="I260" i="1"/>
  <c r="H261" i="1"/>
  <c r="I261" i="1"/>
  <c r="H262" i="1"/>
  <c r="I262" i="1"/>
  <c r="H263" i="1"/>
  <c r="I263" i="1"/>
  <c r="H264" i="1"/>
  <c r="I264" i="1"/>
  <c r="H265" i="1"/>
  <c r="I265" i="1"/>
  <c r="H266" i="1"/>
  <c r="I266" i="1"/>
  <c r="H267" i="1"/>
  <c r="I267" i="1"/>
  <c r="H268" i="1"/>
  <c r="I268" i="1"/>
  <c r="H269" i="1"/>
  <c r="I269" i="1"/>
  <c r="H270" i="1"/>
  <c r="I270" i="1"/>
  <c r="H271" i="1"/>
  <c r="I271" i="1"/>
  <c r="H272" i="1"/>
  <c r="I272" i="1"/>
  <c r="H273" i="1"/>
  <c r="I273" i="1"/>
  <c r="H274" i="1"/>
  <c r="I274" i="1"/>
  <c r="H275" i="1"/>
  <c r="I275" i="1"/>
  <c r="H276" i="1"/>
  <c r="I276" i="1"/>
  <c r="H277" i="1"/>
  <c r="I277" i="1"/>
  <c r="H279" i="1"/>
  <c r="I279" i="1"/>
  <c r="H280" i="1"/>
  <c r="I280" i="1"/>
  <c r="H281" i="1"/>
  <c r="I281" i="1"/>
  <c r="H282" i="1"/>
  <c r="I282" i="1"/>
  <c r="H284" i="1"/>
  <c r="I284" i="1"/>
  <c r="H285" i="1"/>
  <c r="I285" i="1"/>
  <c r="H286" i="1"/>
  <c r="I286" i="1"/>
  <c r="H287" i="1"/>
  <c r="I287" i="1"/>
  <c r="H288" i="1"/>
  <c r="I288" i="1"/>
  <c r="H289" i="1"/>
  <c r="I289" i="1"/>
  <c r="H290" i="1"/>
  <c r="I290" i="1"/>
  <c r="H291" i="1"/>
  <c r="I291" i="1"/>
  <c r="H292" i="1"/>
  <c r="I292" i="1"/>
  <c r="H293" i="1"/>
  <c r="I293" i="1"/>
  <c r="H193" i="1"/>
  <c r="I193" i="1"/>
  <c r="H194" i="1"/>
  <c r="I194" i="1"/>
  <c r="H195" i="1"/>
  <c r="I195" i="1"/>
  <c r="H196" i="1"/>
  <c r="I196" i="1"/>
  <c r="H197" i="1"/>
  <c r="I197" i="1"/>
  <c r="H198" i="1"/>
  <c r="I198" i="1"/>
  <c r="H199" i="1"/>
  <c r="I199" i="1"/>
  <c r="H200" i="1"/>
  <c r="I200" i="1"/>
  <c r="H201" i="1"/>
  <c r="I201" i="1"/>
  <c r="H202" i="1"/>
  <c r="I202" i="1"/>
  <c r="H203" i="1"/>
  <c r="I203" i="1"/>
  <c r="H204" i="1"/>
  <c r="I204" i="1"/>
  <c r="H205" i="1"/>
  <c r="I205" i="1"/>
  <c r="H207" i="1"/>
  <c r="I207" i="1"/>
  <c r="H208" i="1"/>
  <c r="I208" i="1"/>
  <c r="H209" i="1"/>
  <c r="I209" i="1"/>
  <c r="H210" i="1"/>
  <c r="I210" i="1"/>
  <c r="H211" i="1"/>
  <c r="I211" i="1"/>
  <c r="H212" i="1"/>
  <c r="I212" i="1"/>
  <c r="H213" i="1"/>
  <c r="I213" i="1"/>
  <c r="H214" i="1"/>
  <c r="I214" i="1"/>
  <c r="I128" i="1"/>
  <c r="I132" i="1"/>
  <c r="H136" i="1"/>
  <c r="I136" i="1"/>
  <c r="I141" i="1"/>
  <c r="I145" i="1"/>
  <c r="I157" i="1"/>
  <c r="I163" i="1"/>
  <c r="H171" i="1"/>
  <c r="I171" i="1"/>
  <c r="H172" i="1"/>
  <c r="I172" i="1"/>
  <c r="H173" i="1"/>
  <c r="I173" i="1"/>
  <c r="H174" i="1"/>
  <c r="I174" i="1"/>
  <c r="H175" i="1"/>
  <c r="I175" i="1"/>
  <c r="H176" i="1"/>
  <c r="I176" i="1"/>
  <c r="H177" i="1"/>
  <c r="I177" i="1"/>
  <c r="H178" i="1"/>
  <c r="I178" i="1"/>
  <c r="H179" i="1"/>
  <c r="I179" i="1"/>
  <c r="H180" i="1"/>
  <c r="I180" i="1"/>
  <c r="H181" i="1"/>
  <c r="I181" i="1"/>
  <c r="H182" i="1"/>
  <c r="I182" i="1"/>
  <c r="H183" i="1"/>
  <c r="I183" i="1"/>
  <c r="H184" i="1"/>
  <c r="I184" i="1"/>
  <c r="H185" i="1"/>
  <c r="I185" i="1"/>
  <c r="H186" i="1"/>
  <c r="I186" i="1"/>
  <c r="H187" i="1"/>
  <c r="I187" i="1"/>
  <c r="H188" i="1"/>
  <c r="I188" i="1"/>
  <c r="H189" i="1"/>
  <c r="I189" i="1"/>
  <c r="H190" i="1"/>
  <c r="I190" i="1"/>
  <c r="H191" i="1"/>
  <c r="I191" i="1"/>
  <c r="I95" i="1"/>
  <c r="I99" i="1"/>
  <c r="I113" i="1"/>
  <c r="I66" i="1"/>
  <c r="I67" i="1"/>
  <c r="I85" i="1"/>
  <c r="I89" i="1"/>
  <c r="M9" i="1"/>
  <c r="M10" i="1"/>
  <c r="M11" i="1"/>
  <c r="M12" i="1"/>
  <c r="M13" i="1"/>
  <c r="M14" i="1"/>
  <c r="M18" i="1"/>
  <c r="M19" i="1"/>
  <c r="M20" i="1"/>
  <c r="M21" i="1"/>
  <c r="M22" i="1"/>
  <c r="M23" i="1"/>
  <c r="M24" i="1"/>
  <c r="M25" i="1"/>
  <c r="M27" i="1"/>
  <c r="M28" i="1"/>
  <c r="M29" i="1"/>
  <c r="M30" i="1"/>
  <c r="M31" i="1"/>
  <c r="M32" i="1"/>
  <c r="M33" i="1"/>
  <c r="M34" i="1"/>
  <c r="M35" i="1"/>
  <c r="M36" i="1"/>
  <c r="M37" i="1"/>
  <c r="M38" i="1"/>
  <c r="M39" i="1"/>
  <c r="M40" i="1"/>
  <c r="M41" i="1"/>
  <c r="M42" i="1"/>
  <c r="M43" i="1"/>
  <c r="M44" i="1"/>
  <c r="M45" i="1"/>
  <c r="M46"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8" i="1"/>
  <c r="M119" i="1"/>
  <c r="M120" i="1"/>
  <c r="M121" i="1"/>
  <c r="M122" i="1"/>
  <c r="M123" i="1"/>
  <c r="M124" i="1"/>
  <c r="M125" i="1"/>
  <c r="M126" i="1"/>
  <c r="M127" i="1"/>
  <c r="M128" i="1"/>
  <c r="M129" i="1"/>
  <c r="M130" i="1"/>
  <c r="M131" i="1"/>
  <c r="M132" i="1"/>
  <c r="M133" i="1"/>
  <c r="M134" i="1"/>
  <c r="M135" i="1"/>
  <c r="M136" i="1"/>
  <c r="M137" i="1"/>
  <c r="M138" i="1"/>
  <c r="M139" i="1"/>
  <c r="M140" i="1"/>
  <c r="M141" i="1"/>
  <c r="M142" i="1"/>
  <c r="M143" i="1"/>
  <c r="M144" i="1"/>
  <c r="M145" i="1"/>
  <c r="M146" i="1"/>
  <c r="M147" i="1"/>
  <c r="M148" i="1"/>
  <c r="M149" i="1"/>
  <c r="M150" i="1"/>
  <c r="M151" i="1"/>
  <c r="M152" i="1"/>
  <c r="M153" i="1"/>
  <c r="M154" i="1"/>
  <c r="M155" i="1"/>
  <c r="M156" i="1"/>
  <c r="M157" i="1"/>
  <c r="M158" i="1"/>
  <c r="M159" i="1"/>
  <c r="M160" i="1"/>
  <c r="M161" i="1"/>
  <c r="M162" i="1"/>
  <c r="M163" i="1"/>
  <c r="M164" i="1"/>
  <c r="M165" i="1"/>
  <c r="M166" i="1"/>
  <c r="M167" i="1"/>
  <c r="M168" i="1"/>
  <c r="M169" i="1"/>
  <c r="M170" i="1"/>
  <c r="M171" i="1"/>
  <c r="M172" i="1"/>
  <c r="M173" i="1"/>
  <c r="M174" i="1"/>
  <c r="M175" i="1"/>
  <c r="M176" i="1"/>
  <c r="M177" i="1"/>
  <c r="M178" i="1"/>
  <c r="M179" i="1"/>
  <c r="M180" i="1"/>
  <c r="M181" i="1"/>
  <c r="M182" i="1"/>
  <c r="M183" i="1"/>
  <c r="M184" i="1"/>
  <c r="M185" i="1"/>
  <c r="M186" i="1"/>
  <c r="M187" i="1"/>
  <c r="M188" i="1"/>
  <c r="M189" i="1"/>
  <c r="M190" i="1"/>
  <c r="M191" i="1"/>
  <c r="M192" i="1"/>
  <c r="M193" i="1"/>
  <c r="M194" i="1"/>
  <c r="M195" i="1"/>
  <c r="M196" i="1"/>
  <c r="M197" i="1"/>
  <c r="M198" i="1"/>
  <c r="M199" i="1"/>
  <c r="M200" i="1"/>
  <c r="M201" i="1"/>
  <c r="M202" i="1"/>
  <c r="M203" i="1"/>
  <c r="M204" i="1"/>
  <c r="M205" i="1"/>
  <c r="M207" i="1"/>
  <c r="M208" i="1"/>
  <c r="M209" i="1"/>
  <c r="M210" i="1"/>
  <c r="M211" i="1"/>
  <c r="M212" i="1"/>
  <c r="M213" i="1"/>
  <c r="M214" i="1"/>
  <c r="M215" i="1"/>
  <c r="M216" i="1"/>
  <c r="M217" i="1"/>
  <c r="M218" i="1"/>
  <c r="M219" i="1"/>
  <c r="M220" i="1"/>
  <c r="M221" i="1"/>
  <c r="M222" i="1"/>
  <c r="M223" i="1"/>
  <c r="M224" i="1"/>
  <c r="M225" i="1"/>
  <c r="M226" i="1"/>
  <c r="M227" i="1"/>
  <c r="M228" i="1"/>
  <c r="M229" i="1"/>
  <c r="M230" i="1"/>
  <c r="M231" i="1"/>
  <c r="M232" i="1"/>
  <c r="M233" i="1"/>
  <c r="M234" i="1"/>
  <c r="M235" i="1"/>
  <c r="M236" i="1"/>
  <c r="M237" i="1"/>
  <c r="M238" i="1"/>
  <c r="M239" i="1"/>
  <c r="M240" i="1"/>
  <c r="M241" i="1"/>
  <c r="M242" i="1"/>
  <c r="M243" i="1"/>
  <c r="M244" i="1"/>
  <c r="M245" i="1"/>
  <c r="M246" i="1"/>
  <c r="M247" i="1"/>
  <c r="M248" i="1"/>
  <c r="M249" i="1"/>
  <c r="M250" i="1"/>
  <c r="M251" i="1"/>
  <c r="M252" i="1"/>
  <c r="M253" i="1"/>
  <c r="M254" i="1"/>
  <c r="M255" i="1"/>
  <c r="M256" i="1"/>
  <c r="M257" i="1"/>
  <c r="M258" i="1"/>
  <c r="M259" i="1"/>
  <c r="M260" i="1"/>
  <c r="M261" i="1"/>
  <c r="M262" i="1"/>
  <c r="M263" i="1"/>
  <c r="M264" i="1"/>
  <c r="M265" i="1"/>
  <c r="M266" i="1"/>
  <c r="M267" i="1"/>
  <c r="M268" i="1"/>
  <c r="M269" i="1"/>
  <c r="M270" i="1"/>
  <c r="M271" i="1"/>
  <c r="M272" i="1"/>
  <c r="M273" i="1"/>
  <c r="M274" i="1"/>
  <c r="M275" i="1"/>
  <c r="M276" i="1"/>
  <c r="M277" i="1"/>
  <c r="M278" i="1"/>
  <c r="M279" i="1"/>
  <c r="M280" i="1"/>
  <c r="M281" i="1"/>
  <c r="M282" i="1"/>
  <c r="M284" i="1"/>
  <c r="M285" i="1"/>
  <c r="M286" i="1"/>
  <c r="M287" i="1"/>
  <c r="M288" i="1"/>
  <c r="M289" i="1"/>
  <c r="M290" i="1"/>
  <c r="M291" i="1"/>
  <c r="M292" i="1"/>
  <c r="M293" i="1"/>
  <c r="M294" i="1"/>
  <c r="M295" i="1"/>
  <c r="M296" i="1"/>
  <c r="M297" i="1"/>
  <c r="M298" i="1"/>
  <c r="M299" i="1"/>
  <c r="M300" i="1"/>
  <c r="M301" i="1"/>
  <c r="M302" i="1"/>
  <c r="M303" i="1"/>
  <c r="M304" i="1"/>
  <c r="M305" i="1"/>
  <c r="M306" i="1"/>
  <c r="M307" i="1"/>
  <c r="M308" i="1"/>
  <c r="M309" i="1"/>
  <c r="M310" i="1"/>
  <c r="M311" i="1"/>
  <c r="M312" i="1"/>
  <c r="M313" i="1"/>
  <c r="M315" i="1"/>
  <c r="M316" i="1"/>
  <c r="M317" i="1"/>
  <c r="M318" i="1"/>
  <c r="M319" i="1"/>
  <c r="M320" i="1"/>
  <c r="M321" i="1"/>
  <c r="M322" i="1"/>
  <c r="M323" i="1"/>
  <c r="M324" i="1"/>
  <c r="M325" i="1"/>
  <c r="M326" i="1"/>
  <c r="M327" i="1"/>
  <c r="M328" i="1"/>
  <c r="M329" i="1"/>
  <c r="M330" i="1"/>
  <c r="M331" i="1"/>
  <c r="M332" i="1"/>
  <c r="M333" i="1"/>
  <c r="M334" i="1"/>
  <c r="M335" i="1"/>
  <c r="M336" i="1"/>
  <c r="M337" i="1"/>
  <c r="M339" i="1"/>
  <c r="M340" i="1"/>
  <c r="J90" i="1"/>
  <c r="J192" i="1"/>
  <c r="J215" i="1"/>
  <c r="J321" i="1"/>
  <c r="J27" i="1"/>
  <c r="I341" i="1"/>
  <c r="M341" i="1"/>
  <c r="M353" i="1"/>
  <c r="J315" i="1"/>
  <c r="J116" i="1"/>
  <c r="J61" i="1"/>
  <c r="J300" i="1"/>
  <c r="J312" i="1"/>
  <c r="J294" i="1"/>
  <c r="J331" i="1"/>
  <c r="G26" i="1"/>
  <c r="M354" i="1"/>
  <c r="I353" i="1"/>
  <c r="L353" i="1"/>
  <c r="J17" i="1"/>
  <c r="J347" i="1"/>
  <c r="J350" i="1"/>
  <c r="J352" i="1"/>
  <c r="J351" i="1"/>
  <c r="J348" i="1"/>
  <c r="J349" i="1"/>
  <c r="J16" i="1"/>
  <c r="J15" i="1"/>
  <c r="J142" i="1"/>
  <c r="J324" i="1"/>
  <c r="J106" i="1"/>
  <c r="J30" i="1"/>
  <c r="J262" i="1"/>
  <c r="J125" i="1"/>
  <c r="J48" i="1"/>
  <c r="J313" i="1"/>
  <c r="J25" i="1"/>
  <c r="J134" i="1"/>
  <c r="J59" i="1"/>
  <c r="J236" i="1"/>
  <c r="J96" i="1"/>
  <c r="J334" i="1"/>
  <c r="J183" i="1"/>
  <c r="J303" i="1"/>
  <c r="J35" i="1"/>
  <c r="J203" i="1"/>
  <c r="J89" i="1"/>
  <c r="J264" i="1"/>
  <c r="J32" i="1"/>
  <c r="J198" i="1"/>
  <c r="J85" i="1"/>
  <c r="J224" i="1"/>
  <c r="J109" i="1"/>
  <c r="J163" i="1"/>
  <c r="J53" i="1"/>
  <c r="J251" i="1"/>
  <c r="J21" i="1"/>
  <c r="J74" i="1"/>
  <c r="J248" i="1"/>
  <c r="J132" i="1"/>
  <c r="J124" i="1"/>
  <c r="J129" i="1"/>
  <c r="J71" i="1"/>
  <c r="J128" i="1"/>
  <c r="J13" i="1"/>
  <c r="J242" i="1"/>
  <c r="J67" i="1"/>
  <c r="J301" i="1"/>
  <c r="J41" i="1"/>
  <c r="J37" i="1"/>
  <c r="J93" i="1"/>
  <c r="J229" i="1"/>
  <c r="J155" i="1"/>
  <c r="J219" i="1"/>
  <c r="J19" i="1"/>
  <c r="J177" i="1"/>
  <c r="J87" i="1"/>
  <c r="J245" i="1"/>
  <c r="J105" i="1"/>
  <c r="J29" i="1"/>
  <c r="J191" i="1"/>
  <c r="J293" i="1"/>
  <c r="J185" i="1"/>
  <c r="J115" i="1"/>
  <c r="J40" i="1"/>
  <c r="J336" i="1"/>
  <c r="J159" i="1"/>
  <c r="J296" i="1"/>
  <c r="J157" i="1"/>
  <c r="J314" i="1"/>
  <c r="J175" i="1"/>
  <c r="J207" i="1"/>
  <c r="J97" i="1"/>
  <c r="J270" i="1"/>
  <c r="J133" i="1"/>
  <c r="J38" i="1"/>
  <c r="J333" i="1"/>
  <c r="J92" i="1"/>
  <c r="J232" i="1"/>
  <c r="J63" i="1"/>
  <c r="J60" i="1"/>
  <c r="J169" i="1"/>
  <c r="J31" i="1"/>
  <c r="J257" i="1"/>
  <c r="J81" i="1"/>
  <c r="J80" i="1"/>
  <c r="J221" i="1"/>
  <c r="J76" i="1"/>
  <c r="J47" i="1"/>
  <c r="J272" i="1"/>
  <c r="J72" i="1"/>
  <c r="J79" i="1"/>
  <c r="J267" i="1"/>
  <c r="J180" i="1"/>
  <c r="J222" i="1"/>
  <c r="J151" i="1"/>
  <c r="J147" i="1"/>
  <c r="J95" i="1"/>
  <c r="J283" i="1"/>
  <c r="J107" i="1"/>
  <c r="J36" i="1"/>
  <c r="J205" i="1"/>
  <c r="J330" i="1"/>
  <c r="J317" i="1"/>
  <c r="J279" i="1"/>
  <c r="J141" i="1"/>
  <c r="J295" i="1"/>
  <c r="J156" i="1"/>
  <c r="J190" i="1"/>
  <c r="J46" i="1"/>
  <c r="J254" i="1"/>
  <c r="J114" i="1"/>
  <c r="J200" i="1"/>
  <c r="J285" i="1"/>
  <c r="J64" i="1"/>
  <c r="J172" i="1"/>
  <c r="J34" i="1"/>
  <c r="J171" i="1"/>
  <c r="J291" i="1"/>
  <c r="J138" i="1"/>
  <c r="J290" i="1"/>
  <c r="J55" i="1"/>
  <c r="J195" i="1"/>
  <c r="J23" i="1"/>
  <c r="J209" i="1"/>
  <c r="J226" i="1"/>
  <c r="J123" i="1"/>
  <c r="J150" i="1"/>
  <c r="J235" i="1"/>
  <c r="J299" i="1"/>
  <c r="J265" i="1"/>
  <c r="J231" i="1"/>
  <c r="J230" i="1"/>
  <c r="J256" i="1"/>
  <c r="J282" i="1"/>
  <c r="J50" i="1"/>
  <c r="J154" i="1"/>
  <c r="J214" i="1"/>
  <c r="J240" i="1"/>
  <c r="J247" i="1"/>
  <c r="J14" i="1"/>
  <c r="J122" i="1"/>
  <c r="J10" i="1"/>
  <c r="J302" i="1"/>
  <c r="J98" i="1"/>
  <c r="J145" i="1"/>
  <c r="J9" i="1"/>
  <c r="J56" i="1"/>
  <c r="J77" i="1"/>
  <c r="J188" i="1"/>
  <c r="J197" i="1"/>
  <c r="J181" i="1"/>
  <c r="J308" i="1"/>
  <c r="J99" i="1"/>
  <c r="J94" i="1"/>
  <c r="J309" i="1"/>
  <c r="J49" i="1"/>
  <c r="J260" i="1"/>
  <c r="J335" i="1"/>
  <c r="J148" i="1"/>
  <c r="J118" i="1"/>
  <c r="J57" i="1"/>
  <c r="J108" i="1"/>
  <c r="J281" i="1"/>
  <c r="J82" i="1"/>
  <c r="J186" i="1"/>
  <c r="J241" i="1"/>
  <c r="J43" i="1"/>
  <c r="J274" i="1"/>
  <c r="J252" i="1"/>
  <c r="J246" i="1"/>
  <c r="J244" i="1"/>
  <c r="J168" i="1"/>
  <c r="J269" i="1"/>
  <c r="J298" i="1"/>
  <c r="J259" i="1"/>
  <c r="J24" i="1"/>
  <c r="J104" i="1"/>
  <c r="J275" i="1"/>
  <c r="J127" i="1"/>
  <c r="J178" i="1"/>
  <c r="J44" i="1"/>
  <c r="J206" i="1"/>
  <c r="J52" i="1"/>
  <c r="J328" i="1"/>
  <c r="J69" i="1"/>
  <c r="J86" i="1"/>
  <c r="J276" i="1"/>
  <c r="J307" i="1"/>
  <c r="J20" i="1"/>
  <c r="J166" i="1"/>
  <c r="J173" i="1"/>
  <c r="J143" i="1"/>
  <c r="J113" i="1"/>
  <c r="J112" i="1"/>
  <c r="J164" i="1"/>
  <c r="J135" i="1"/>
  <c r="J319" i="1"/>
  <c r="J130" i="1"/>
  <c r="J268" i="1"/>
  <c r="J110" i="1"/>
  <c r="J70" i="1"/>
  <c r="J211" i="1"/>
  <c r="J102" i="1"/>
  <c r="J238" i="1"/>
  <c r="J327" i="1"/>
  <c r="J68" i="1"/>
  <c r="J288" i="1"/>
  <c r="J58" i="1"/>
  <c r="J119" i="1"/>
  <c r="J88" i="1"/>
  <c r="J136" i="1"/>
  <c r="J160" i="1"/>
  <c r="J318" i="1"/>
  <c r="J189" i="1"/>
  <c r="J12" i="1"/>
  <c r="J101" i="1"/>
  <c r="J146" i="1"/>
  <c r="J65" i="1"/>
  <c r="J227" i="1"/>
  <c r="J139" i="1"/>
  <c r="J201" i="1"/>
  <c r="J323" i="1"/>
  <c r="J292" i="1"/>
  <c r="J165" i="1"/>
  <c r="J320" i="1"/>
  <c r="J187" i="1"/>
  <c r="J22" i="1"/>
  <c r="J73" i="1"/>
  <c r="J121" i="1"/>
  <c r="J212" i="1"/>
  <c r="J273" i="1"/>
  <c r="J162" i="1"/>
  <c r="J184" i="1"/>
  <c r="J249" i="1"/>
  <c r="J176" i="1"/>
  <c r="J210" i="1"/>
  <c r="J193" i="1"/>
  <c r="J263" i="1"/>
  <c r="J234" i="1"/>
  <c r="J199" i="1"/>
  <c r="J325" i="1"/>
  <c r="J344" i="1"/>
  <c r="J337" i="1"/>
  <c r="J174" i="1"/>
  <c r="J202" i="1"/>
  <c r="J277" i="1"/>
  <c r="J253" i="1"/>
  <c r="J316" i="1"/>
  <c r="J131" i="1"/>
  <c r="J346" i="1"/>
  <c r="J343" i="1"/>
  <c r="J261" i="1"/>
  <c r="J103" i="1"/>
  <c r="J182" i="1"/>
  <c r="J126" i="1"/>
  <c r="J271" i="1"/>
  <c r="J237" i="1"/>
  <c r="J179" i="1"/>
  <c r="J78" i="1"/>
  <c r="J340" i="1"/>
  <c r="J284" i="1"/>
  <c r="J152" i="1"/>
  <c r="J289" i="1"/>
  <c r="J345" i="1"/>
  <c r="J153" i="1"/>
  <c r="J204" i="1"/>
  <c r="J286" i="1"/>
  <c r="J255" i="1"/>
  <c r="J225" i="1"/>
  <c r="J297" i="1"/>
  <c r="J223" i="1"/>
  <c r="J213" i="1"/>
  <c r="J42" i="1"/>
  <c r="J167" i="1"/>
  <c r="J194" i="1"/>
  <c r="J266" i="1"/>
  <c r="J305" i="1"/>
  <c r="J83" i="1"/>
  <c r="J140" i="1"/>
  <c r="J228" i="1"/>
  <c r="J11" i="1"/>
  <c r="J137" i="1"/>
  <c r="J196" i="1"/>
  <c r="J280" i="1"/>
  <c r="J243" i="1"/>
  <c r="J220" i="1"/>
  <c r="J304" i="1"/>
  <c r="J218" i="1"/>
  <c r="J66" i="1"/>
  <c r="J338" i="1"/>
  <c r="J149" i="1"/>
  <c r="J287" i="1"/>
  <c r="J310" i="1"/>
  <c r="J144" i="1"/>
  <c r="J326" i="1"/>
  <c r="J217" i="1"/>
  <c r="J329" i="1"/>
  <c r="J311" i="1"/>
  <c r="J208" i="1"/>
  <c r="J258" i="1"/>
  <c r="J341" i="1"/>
  <c r="J26" i="1"/>
</calcChain>
</file>

<file path=xl/sharedStrings.xml><?xml version="1.0" encoding="utf-8"?>
<sst xmlns="http://schemas.openxmlformats.org/spreadsheetml/2006/main" count="1634" uniqueCount="998">
  <si>
    <t>SECRETARIA DE ESTADO DE SAÚDE                                                                                                                                                                                                                                                                                                                                                       - MUNICÍPIO -</t>
  </si>
  <si>
    <t>OBRA</t>
  </si>
  <si>
    <t>Bancos</t>
  </si>
  <si>
    <t>ENCARGOS SOCIAIS</t>
  </si>
  <si>
    <t>ENDEREÇO</t>
  </si>
  <si>
    <t>Data</t>
  </si>
  <si>
    <t>Orçamento Sintético</t>
  </si>
  <si>
    <t>Item</t>
  </si>
  <si>
    <t>Código</t>
  </si>
  <si>
    <t>Banco</t>
  </si>
  <si>
    <t>Descrição</t>
  </si>
  <si>
    <t>Und</t>
  </si>
  <si>
    <t>Quant.</t>
  </si>
  <si>
    <t>Valor Unit</t>
  </si>
  <si>
    <t>Valor Unit com BDI</t>
  </si>
  <si>
    <t>Total</t>
  </si>
  <si>
    <t>Peso (%)</t>
  </si>
  <si>
    <t xml:space="preserve"> 1 </t>
  </si>
  <si>
    <t>PROJETOS COMPLEMENTARES</t>
  </si>
  <si>
    <t xml:space="preserve"> 1.1 </t>
  </si>
  <si>
    <t xml:space="preserve"> CO-27427 </t>
  </si>
  <si>
    <t>COMPOSIÇÃO</t>
  </si>
  <si>
    <t>PR A1</t>
  </si>
  <si>
    <t xml:space="preserve"> 1.2 </t>
  </si>
  <si>
    <t xml:space="preserve"> CO-27431 </t>
  </si>
  <si>
    <t xml:space="preserve"> 1.3 </t>
  </si>
  <si>
    <t xml:space="preserve"> CO-27430 </t>
  </si>
  <si>
    <t>PROJETO EXECUTIVO DE INSTALAÇÕES HIDRO SANITÁRIAS</t>
  </si>
  <si>
    <t xml:space="preserve"> 1.4 </t>
  </si>
  <si>
    <t xml:space="preserve"> CO-27434 </t>
  </si>
  <si>
    <t>PROJETO EXECUTIVO DE SPDA</t>
  </si>
  <si>
    <t xml:space="preserve"> 1.5 </t>
  </si>
  <si>
    <t xml:space="preserve"> CO-27480 </t>
  </si>
  <si>
    <t>PROJETO EXECUTIVO DE GASES MEDICINAIS</t>
  </si>
  <si>
    <t xml:space="preserve"> 1.6 </t>
  </si>
  <si>
    <t xml:space="preserve"> CO-27468 </t>
  </si>
  <si>
    <t>PROJETO EXECUTIVO DE PREVENÇÃO E COMBATE A INCÊNDIO</t>
  </si>
  <si>
    <t xml:space="preserve"> 2 </t>
  </si>
  <si>
    <t>MOBILIZAÇÃO - CANTEIRO DE OBRAS</t>
  </si>
  <si>
    <t xml:space="preserve"> 2.1 </t>
  </si>
  <si>
    <t xml:space="preserve"> ED-28428 </t>
  </si>
  <si>
    <t>UN</t>
  </si>
  <si>
    <t xml:space="preserve"> 2.2 </t>
  </si>
  <si>
    <t xml:space="preserve"> ED-50159 </t>
  </si>
  <si>
    <t>TAPUME FIXO DE PROTEÇÃO PARA FECHAMENTO DE OBRA EM CHAPA DE COMPENSADO, ESP. 12MM, COM MÓDULO NA DIMENSÃO DE (110X220)CM, INCLUSIVE PINTURA LÁTEX (PVA) COM DUAS (2) DEMÃOS, EXCLUSIVE ABERTURA PARA PORTÃO</t>
  </si>
  <si>
    <t>M</t>
  </si>
  <si>
    <t xml:space="preserve"> 2.3 </t>
  </si>
  <si>
    <t xml:space="preserve"> ED-50703 </t>
  </si>
  <si>
    <t>LIMPEZA DE TERRENO, INCLUSIVE CAPINA, RASTELAMENTO COM AFASTAMENTO ATÉ VINTE (20) METROS E QUEIMA CONTROLADA</t>
  </si>
  <si>
    <t>M²</t>
  </si>
  <si>
    <t xml:space="preserve"> 2.4 </t>
  </si>
  <si>
    <t xml:space="preserve"> ED-50151 </t>
  </si>
  <si>
    <t>LIGAÇÃO PROVISÓRIA COM ENTRADA DE ENERGIA AÉREA, PADRÃO CEMIG, CARGA INSTALADA DE 15,1KVA ATÉ 30KVA, TRIFÁSICO, COM SAÍDA SUBTERRÂNEA, INCLUSIVE POSTE, CAIXA PARA MEDIDOR, DISJUNTOR, BARRAMENTO, ATERRAMENTO E ACESSÓRIOS</t>
  </si>
  <si>
    <t xml:space="preserve"> 2.5 </t>
  </si>
  <si>
    <t xml:space="preserve"> ED-50150 </t>
  </si>
  <si>
    <t>LIGAÇÃO DE ÁGUA PROVISÓRIA PARA CANTEIRO,  INCLUSIVE HIDRÔMETRO E CAVALETE PARA MEDIÇÃO DE ÁGUA - ENTRADA PRINCIPAL, EM AÇO GALVANIZADO DN 20MM (1/2") - PADRÃO CONCESSIONÁRIA</t>
  </si>
  <si>
    <t xml:space="preserve"> 2.6 </t>
  </si>
  <si>
    <t xml:space="preserve"> ED-17989 </t>
  </si>
  <si>
    <t>LOCAÇÃO DE OBRA COM GABARITO DE TÁBUAS CORRIDAS PONTALETADAS A CADA 2,00M, REAPROVEITAMENTO (2X), INCLUSIVE ACOMPANHAMENTO DE EQUIPE TOPOGRÁFICA PARA MARCAÇÃO DE PONTO TOPOGRÁFICO</t>
  </si>
  <si>
    <t xml:space="preserve"> 2.7 </t>
  </si>
  <si>
    <t xml:space="preserve"> ED-50128 </t>
  </si>
  <si>
    <t>BARRACÃO DE OBRA PARA DEPÓSITO E FERRAMENTARIA TIPO-I, ÁREA INTERNA 14,52M2, EM CHAPA DE COMPENSADO RESINADO, INCLUSIVE MOBILIÁRIO (OBRA DE PEQUENO PORTE, EFETIVO ATÉ 30 HOMENS), PADRÃO DER-MG</t>
  </si>
  <si>
    <t xml:space="preserve"> 2.8 </t>
  </si>
  <si>
    <t>ED-50393</t>
  </si>
  <si>
    <t>MOBILIZAÇÃO, TRANSPORTE  DE PESSOAL E DESMOBILIZAÇÃO DA OBRA</t>
  </si>
  <si>
    <t>%</t>
  </si>
  <si>
    <t xml:space="preserve"> 3 </t>
  </si>
  <si>
    <t>FUNDAÇÃO E ESTRUTURA</t>
  </si>
  <si>
    <t xml:space="preserve"> 3.1 </t>
  </si>
  <si>
    <t>MOVIMENTO DE TERRA</t>
  </si>
  <si>
    <t xml:space="preserve"> 3.2 </t>
  </si>
  <si>
    <t xml:space="preserve"> ED-51107 </t>
  </si>
  <si>
    <t>ESCAVAÇÃO MANUAL DE VALA COM PROFUNDIDADE MENOR OU IGUAL A 1,5M</t>
  </si>
  <si>
    <t>M³</t>
  </si>
  <si>
    <t xml:space="preserve"> 3.3 </t>
  </si>
  <si>
    <t xml:space="preserve"> ED-51120 </t>
  </si>
  <si>
    <t>REATERRO MANUAL DE VALA</t>
  </si>
  <si>
    <t xml:space="preserve"> 3.4 </t>
  </si>
  <si>
    <t xml:space="preserve"> ED-51132 </t>
  </si>
  <si>
    <t>CARGA DE MATERIAL DE QUALQUER NATUREZA SOBRE CAMINHÃO - MECÂNICA</t>
  </si>
  <si>
    <t xml:space="preserve"> 3.5 </t>
  </si>
  <si>
    <t>M3xKM</t>
  </si>
  <si>
    <t xml:space="preserve"> 3.6 </t>
  </si>
  <si>
    <t>FUNDAÇÃO</t>
  </si>
  <si>
    <t xml:space="preserve"> 3.6.1 </t>
  </si>
  <si>
    <t xml:space="preserve"> ED-51093 </t>
  </si>
  <si>
    <t>APILOAMENTO MANUAL EM FUNDO DE VALA COM SOQUETE, EXCLUSIVE ESCAVAÇÃO</t>
  </si>
  <si>
    <t xml:space="preserve"> 3.6.2 </t>
  </si>
  <si>
    <t xml:space="preserve"> ED-48311 </t>
  </si>
  <si>
    <t>CONCRETO MAGRO, TRAÇO 1:3:6, PREPARADO EM OBRA COM BETONEIRA, SEM FUNÇÃO ESTRUTURAL</t>
  </si>
  <si>
    <t xml:space="preserve"> 3.6.3 </t>
  </si>
  <si>
    <t xml:space="preserve"> ED-49811 </t>
  </si>
  <si>
    <t>FORMA E DESFORMA DE COMPENSADO RESINADO, ESP. 12MM, REAPROVEITAMENTO (3X) (FUNDAÇÃO)</t>
  </si>
  <si>
    <t xml:space="preserve"> 3.6.4 </t>
  </si>
  <si>
    <t xml:space="preserve"> ED-48298 </t>
  </si>
  <si>
    <t>CORTE, DOBRA E MONTAGEM DE AÇO CA-50/60</t>
  </si>
  <si>
    <t>Kg</t>
  </si>
  <si>
    <t xml:space="preserve"> 3.6.5 </t>
  </si>
  <si>
    <t xml:space="preserve"> ED-49638 </t>
  </si>
  <si>
    <t>FORNECIMENTO DE CONCRETO ESTRUTURAL, USINADO BOMBEADO, COM FCK 25 MPA, INCLUSIVE LANÇAMENTO, ADENSAMENTO E ACABAMENTO</t>
  </si>
  <si>
    <t xml:space="preserve"> 3.7 </t>
  </si>
  <si>
    <t>ESTRUTURA</t>
  </si>
  <si>
    <t xml:space="preserve"> 3.7.1 </t>
  </si>
  <si>
    <t xml:space="preserve"> ED-49645 </t>
  </si>
  <si>
    <t>FORMA E DESFORMA DE COMPENSADO RESINADO, ESP. 12MM, REAPROVEITAMENTO (3X), EXCLUSIVE ESCORAMENTO</t>
  </si>
  <si>
    <t xml:space="preserve"> 3.7.2 </t>
  </si>
  <si>
    <t xml:space="preserve"> 3.7.3 </t>
  </si>
  <si>
    <t xml:space="preserve"> 3.7.4 </t>
  </si>
  <si>
    <t xml:space="preserve"> ED-50246 </t>
  </si>
  <si>
    <t>LAJE PRÉ-MOLDADA, APARENTE, INCLUSIVE CAPEAMENTO E = 4 CM, SC = 200 KG/M2, L = 4,00 M</t>
  </si>
  <si>
    <t xml:space="preserve"> 3.7.5 </t>
  </si>
  <si>
    <t xml:space="preserve"> 4 </t>
  </si>
  <si>
    <t>ALVENARIA - VEDAÇÃO</t>
  </si>
  <si>
    <t xml:space="preserve"> 4.1 </t>
  </si>
  <si>
    <t xml:space="preserve"> ED-48231 </t>
  </si>
  <si>
    <t>ALVENARIA DE VEDAÇÃO COM TIJOLO CERÂMICO FURADO, ESP. 9CM, PARA REVESTIMENTO, INCLUSIVE ARGAMASSA PARA ASSENTAMENTO</t>
  </si>
  <si>
    <t xml:space="preserve"> 4.2 </t>
  </si>
  <si>
    <t xml:space="preserve"> CP-042 </t>
  </si>
  <si>
    <t>ALVENARIA DE VEDAÇÃO COM TIJOLO ECOLÓGICO, ESP. 10CM, COM ACABAMENTO APARENTE, INCLUSIVE ARGAMASSA PARA ASSENTAMENTO</t>
  </si>
  <si>
    <t xml:space="preserve"> 4.3 </t>
  </si>
  <si>
    <t xml:space="preserve"> ED-48209 </t>
  </si>
  <si>
    <t>PAREDE EM CHAPA DE GESSO ACARTONADO (DRYWALL), DIVISÃO ENTRE ÁREAS SECAS DE UMA MESMA UNIDADE (ST/ST), ESP. 115 MM, INCLUSIVE MONTANTES, GUIAS E ACESSÓRIOS, EXCLUSIVE ISOLANTE TÉRMICO/ACÚSTICO</t>
  </si>
  <si>
    <t xml:space="preserve"> 4.4 </t>
  </si>
  <si>
    <t xml:space="preserve"> ED-48533 </t>
  </si>
  <si>
    <t>DIVISÓRIA EM GRANITO CINZA ANDORINHA E = 3 CM, INCLUSIVE FERRAGENS EM LATÃO CROMADO</t>
  </si>
  <si>
    <t xml:space="preserve"> 4.5 </t>
  </si>
  <si>
    <t xml:space="preserve"> 5 </t>
  </si>
  <si>
    <t>IMPERMEABILIZAÇÃO</t>
  </si>
  <si>
    <t xml:space="preserve"> 5.1 </t>
  </si>
  <si>
    <t xml:space="preserve"> ED-50174 </t>
  </si>
  <si>
    <t>PINTURA COM EMULSÃO ASFÁLTICA, DUAS (2) DEMÃOS</t>
  </si>
  <si>
    <t xml:space="preserve"> 5.2 </t>
  </si>
  <si>
    <t xml:space="preserve"> ED-50168 </t>
  </si>
  <si>
    <t xml:space="preserve"> 6 </t>
  </si>
  <si>
    <t>COBERTURA</t>
  </si>
  <si>
    <t xml:space="preserve"> 6.1 </t>
  </si>
  <si>
    <t xml:space="preserve"> ED-20603 </t>
  </si>
  <si>
    <t>FORNECIMENTO DE ESTRUTURA METÁLICA E ENGRADAMENTO METÁLICO, EM AÇO, PARA TELHADO, EXCLUSIVE TELHA, INCLUSIVE FABRICAÇÃO, TRANSPORTE, MONTAGEM E APLICAÇÃO DE FUNDO PREPARADOR ANTICORROSIVO EM SUPERFÍCIE METÁLICA, UMA (1) DEMÃO</t>
  </si>
  <si>
    <t xml:space="preserve"> 6.2 </t>
  </si>
  <si>
    <t xml:space="preserve"> ED-48402 </t>
  </si>
  <si>
    <t>COLOCAÇÃO DE CUMEEIRA GALVANIZADA TRAPEZOIDAL E = 0,50 MM, SIMPLES</t>
  </si>
  <si>
    <t xml:space="preserve"> 6.3 </t>
  </si>
  <si>
    <t xml:space="preserve"> 13060 </t>
  </si>
  <si>
    <t>ORSE</t>
  </si>
  <si>
    <t>FORNECIMENTO E INSTALAÇÃO DE CHAPAS DE POLICARBONATO, E=8MM EM TOLDO/COBERTURA/FECHAMENTO/ETC - REV 01</t>
  </si>
  <si>
    <t xml:space="preserve"> 6.4 </t>
  </si>
  <si>
    <t xml:space="preserve"> ED-50648 </t>
  </si>
  <si>
    <t>CALHA EM CHAPA GALVANIZADA, ESP. 0,8MM (GSG-22), COM DESENVOLVIMENTO DE 33CM, INCLUSIVE IÇAMENTO MANUAL VERTICAL</t>
  </si>
  <si>
    <t xml:space="preserve"> 6.5 </t>
  </si>
  <si>
    <t xml:space="preserve"> ED-50675 </t>
  </si>
  <si>
    <t>RUFO E CONTRARRUFO EM CHAPA GALVANIZADA, ESP. 0,65MM (GSG-24), COM DESENVOLVIMENTO DE 15CM, INCLUSIVE IÇAMENTO MANUAL VERTICAL</t>
  </si>
  <si>
    <t xml:space="preserve"> 6.6 </t>
  </si>
  <si>
    <t xml:space="preserve"> ED-48429 </t>
  </si>
  <si>
    <t>COBERTURA EM TELHA METÁLICA GALVANIZADA TRAPEZOIDAL, TIPO DUPLA TERMOACÚSTICA COM DUAS FACES TRAPEZOIDAIS, ESP. 0,43MM, PREENCHIMENTO EM POLIESTIRENO EXPANDIDO/ISOPOR COM ESP. 30MM, ACABAMENTO NATURAL, INCLUSIVE ACESSÓRIOS PARA FIXAÇÃO, FORNECIMENTO E INSTALAÇÃO</t>
  </si>
  <si>
    <t xml:space="preserve"> 7 </t>
  </si>
  <si>
    <t>REVESTIMENTOS- PISOS, PAREDES E TETOS</t>
  </si>
  <si>
    <t xml:space="preserve"> 7.1 </t>
  </si>
  <si>
    <t>PISOS</t>
  </si>
  <si>
    <t xml:space="preserve"> 7.1.1 </t>
  </si>
  <si>
    <t xml:space="preserve"> ED-50621 </t>
  </si>
  <si>
    <t>SÓCULO COM ENCHIMENTO EM TIJOLOS MACIÇOS, ALTURA  DE 10CM À 12CM, INCLUSIVE ACABAMENTO FINAL EM ARGAMASSA, ESP. 20MM, APLICAÇÃO MANUAL</t>
  </si>
  <si>
    <t xml:space="preserve"> 7.1.2 </t>
  </si>
  <si>
    <t xml:space="preserve"> ED-51144 </t>
  </si>
  <si>
    <t>PASSEIOS DE CONCRETO E = 8 CM, FCK = 15 MPA PADRÃO PREFEITURA (ENTORNO EDIFICAÇÃO)</t>
  </si>
  <si>
    <t xml:space="preserve"> 7.1.3 </t>
  </si>
  <si>
    <t xml:space="preserve"> 7.1.4 </t>
  </si>
  <si>
    <t xml:space="preserve"> ED-51139 </t>
  </si>
  <si>
    <t>GUIA DE MEIO-FIO, EM CONCRETO COM FCK 20MPA, PRÉ-MOLDADA, MFC-01 PADRÃO DER-MG, DIMENSÕES (12X16,7X35)CM, EXCLUSIVE SARJETA, INCLUSIVE ESCAVAÇÃO, APILOAMENTO E TRANSPORTE COM RETIRADA DO MATERIAL ESCAVADO (EM CAÇAMBA)</t>
  </si>
  <si>
    <t xml:space="preserve"> 7.1.5 </t>
  </si>
  <si>
    <t xml:space="preserve"> ED-14763 </t>
  </si>
  <si>
    <t>SARJETA DE CONCRETO URBANO (SCU), TIPO 2, COM FCK 15 MPA, LARGURA DE 50CM COM INCLINAÇÃO DE 15%, ESP. 7CM, PADRÃO DER-MG, EXCLUSIVE MEIO-FIO, INCLUSIVE ESCAVAÇÃO, APILAOMENTO E TRANSPORTE COM RETIRADA DO MATERIAL ESCAVADO (EM CAÇAMBA)</t>
  </si>
  <si>
    <t xml:space="preserve"> 7.1.6 </t>
  </si>
  <si>
    <t xml:space="preserve"> ED-50771 </t>
  </si>
  <si>
    <t>RODAPÉ COM REVESTIMENTO EM CERÂMICA ESMALTADA COMERCIAL, ALTURA 10CM, PEI IV, ASSENTAMENTO COM ARGAMASSA INDUSTRIALIZADA, INCLUSIVE REJUNTAMENTO</t>
  </si>
  <si>
    <t xml:space="preserve"> 7.1.7 </t>
  </si>
  <si>
    <t xml:space="preserve"> ED-51002 </t>
  </si>
  <si>
    <t>SOLEIRA DE GRANITO CINZA ANDORINHA E = 2 CM</t>
  </si>
  <si>
    <t xml:space="preserve"> 7.1.8 </t>
  </si>
  <si>
    <t>PASSEIOS DE CONCRETO E = 8 CM, FCK = 15 MPA PADRÃO PREFEITURA - CALÇADA ACESSO</t>
  </si>
  <si>
    <t xml:space="preserve"> 7.1.9 </t>
  </si>
  <si>
    <t xml:space="preserve"> ED-15226 </t>
  </si>
  <si>
    <t>PISO PODOTÁTIL DE CONCRETO, ALERTA, APLICADO EM PISO (20X20CM) COM JUNTA SECA, COR VERMELHO/AMARELO, ASSENTAMENTO COM ARGAMASSA INDUSTRIALIZADA, INCLUSIVE FORNECIMENTO E INSTALAÇÃO</t>
  </si>
  <si>
    <t xml:space="preserve"> 7.1.10 </t>
  </si>
  <si>
    <t xml:space="preserve"> ED-50569 </t>
  </si>
  <si>
    <t>CONTRAPISO DESEMPENADO COM ARGAMASSA, TRAÇO 1:3 (CIMENTO E AREIA), ESP. 50MM</t>
  </si>
  <si>
    <t xml:space="preserve"> 7.1.11 </t>
  </si>
  <si>
    <t xml:space="preserve"> ED-50170 </t>
  </si>
  <si>
    <t>CAMADA DE REGULARIZAÇÃO COM ARGAMASSA, TRAÇO 1:3 (CIMENTO E AREIA), ESP. 30MM, APLICAÇÃO MANUAL, PREPARO MECÂNICO</t>
  </si>
  <si>
    <t xml:space="preserve"> 7.1.12 </t>
  </si>
  <si>
    <t>SINAPI</t>
  </si>
  <si>
    <t xml:space="preserve"> 7.2 </t>
  </si>
  <si>
    <t>PAREDE</t>
  </si>
  <si>
    <t xml:space="preserve"> 7.2.1 </t>
  </si>
  <si>
    <t xml:space="preserve"> ED-50727 </t>
  </si>
  <si>
    <t>CHAPISCO COM ARGAMASSA, TRAÇO 1:3 (CIMENTO E AREIA), ESP. 5MM, APLICADO EM ALVENARIA/ESTRUTURA DE CONCRETO COM COLHER, PREPARO MECÂNICO</t>
  </si>
  <si>
    <t xml:space="preserve"> 7.2.2 </t>
  </si>
  <si>
    <t xml:space="preserve"> ED-50761 </t>
  </si>
  <si>
    <t>REBOCO COM ARGAMASSA, TRAÇO 1:2:8 (CIMENTO, CAL E AREIA), ESP. 20MM, APLICAÇÃO MANUAL, PREPARO MECÂNICO</t>
  </si>
  <si>
    <t xml:space="preserve"> 7.2.3 </t>
  </si>
  <si>
    <t xml:space="preserve"> ED-50474 </t>
  </si>
  <si>
    <t>EMASSAMENTO EM PAREDE COM MASSA ACRÍLICA, DUAS (2) DEMÃOS, INCLUSIVE LIXAMENTO PARA PINTURA</t>
  </si>
  <si>
    <t xml:space="preserve"> 7.2.4 </t>
  </si>
  <si>
    <t xml:space="preserve"> ED-50451 </t>
  </si>
  <si>
    <t>PINTURA ACRÍLICA EM PAREDE, DUAS (2) DEMÃOS, EXCLUSIVE SELADOR ACRÍLICO E MASSA ACRÍLICA/CORRIDA (PVA)</t>
  </si>
  <si>
    <t xml:space="preserve"> 7.2.5 </t>
  </si>
  <si>
    <t xml:space="preserve"> ED-50519 </t>
  </si>
  <si>
    <t>PINTURA COM TEXTURA ACRÍLICA COM DESEMPENADEIRA DE AÇO, INCLUSIVE UMA (1) DEMÃO DE SELADOR ACRÍLICO</t>
  </si>
  <si>
    <t xml:space="preserve"> 7.2.6 </t>
  </si>
  <si>
    <t xml:space="preserve"> ED-50732 </t>
  </si>
  <si>
    <t>EMBOÇO COM ARGAMASSA, TRAÇO 1:6 (CIMENTO E AREIA), ESP. 20MM, APLICAÇÃO MANUAL, PREPARO MECÂNICO</t>
  </si>
  <si>
    <t xml:space="preserve"> 7.2.7 </t>
  </si>
  <si>
    <t xml:space="preserve"> ED-50716 </t>
  </si>
  <si>
    <t>REVESTIMENTO COM AZULEJO BRANCO (15X15CM), JUNTA A PRUMO, ASSENTAMENTO COM ARGAMASSA INDUSTRIALIZADA, INCLUSIVE REJUNTAMENTO</t>
  </si>
  <si>
    <t xml:space="preserve"> 7.2.8 </t>
  </si>
  <si>
    <t xml:space="preserve"> ED-50717 </t>
  </si>
  <si>
    <t>REVESTIMENTO COM AZULEJO BRANCO (20X20CM), JUNTA A PRUMO, ASSENTAMENTO COM ARGAMASSA INDUSTRIALIZADA, INCLUSIVE REJUNTAMENTO</t>
  </si>
  <si>
    <t xml:space="preserve"> 7.3 </t>
  </si>
  <si>
    <t>TETO</t>
  </si>
  <si>
    <t xml:space="preserve"> 7.3.1 </t>
  </si>
  <si>
    <t xml:space="preserve"> ED-50486 </t>
  </si>
  <si>
    <t>EMASSAMENTO EM FORRO DE GESSO COM MASSA CORRIDA (PVA), UMA (1) DEMÃO, INCLUSIVE LIXAMENTO PARA PINTURA</t>
  </si>
  <si>
    <t xml:space="preserve"> 7.3.2 </t>
  </si>
  <si>
    <t xml:space="preserve"> ED-50452 </t>
  </si>
  <si>
    <t>PINTURA ACRÍLICA EM TETO, DUAS (2) DEMÃOS, EXCLUSIVE SELADOR ACRÍLICO E MASSA ACRÍLICA/CORRIDA (PVA)</t>
  </si>
  <si>
    <t xml:space="preserve"> 7.3.3 </t>
  </si>
  <si>
    <t xml:space="preserve"> CP-053 </t>
  </si>
  <si>
    <t>FORRO EM CHAPA DE GESSO ACARTONADA RU, ESP. 12,5MM, COM FIXAÇÃO DO TIPO ESTRUTURADA EM PERFIL METÁLICO, EXCLUSIVE PERFIL TABICA, SANCA E MOLDURA, INCLUSIVE ACESSÓRIOS E FIXAÇÃO</t>
  </si>
  <si>
    <t xml:space="preserve"> 7.3.4 </t>
  </si>
  <si>
    <t xml:space="preserve"> ED-49686 </t>
  </si>
  <si>
    <t>FORRO EM CHAPA DE GESSO ACARTONADA, ESP. 12,5MM, COM FIXAÇÃO DO TIPO ESTRUTURADA EM PERFIL METÁLICO, EXCLUSIVE PERFIL TABICA, SANCA E MOLDURA, INCLUSIVE ACESSÓRIOS E FIXAÇÃO</t>
  </si>
  <si>
    <t xml:space="preserve"> 7.3.5 </t>
  </si>
  <si>
    <t xml:space="preserve"> ED-50480 </t>
  </si>
  <si>
    <t>EMASSAMENTO EM TETO COM MASSA CORRIDA (PVA), DUAS (2) DEMÃOS, INCLUSIVE LIXAMENTO PARA PINTURA</t>
  </si>
  <si>
    <t xml:space="preserve"> 8 </t>
  </si>
  <si>
    <t>ESQUADRIAS</t>
  </si>
  <si>
    <t xml:space="preserve"> 8.1 </t>
  </si>
  <si>
    <t>MADEIRA</t>
  </si>
  <si>
    <t xml:space="preserve"> 8.1.1 </t>
  </si>
  <si>
    <t xml:space="preserve"> ED-49601 </t>
  </si>
  <si>
    <t>P1-PORTA DE ABRIR, MADEIRA DE LEI PRANCHETA PARA PINTURA COMPLETA 70 X 210 CM,COM FERRAGENS EM FERRO LATONADO</t>
  </si>
  <si>
    <t xml:space="preserve"> 8.1.2 </t>
  </si>
  <si>
    <t xml:space="preserve"> ED-49602 </t>
  </si>
  <si>
    <t>P2-PORTA DE ABRIR, MADEIRA DE LEI PRANCHETA PARA PINTURA COMPLETA 80 X 210 CM,COM FERRAGENS EM FERRO LATONADO</t>
  </si>
  <si>
    <t xml:space="preserve"> 8.1.3 </t>
  </si>
  <si>
    <t>SBC</t>
  </si>
  <si>
    <t xml:space="preserve"> 8.1.4 </t>
  </si>
  <si>
    <t xml:space="preserve"> CP-48431 </t>
  </si>
  <si>
    <t>P4(A) - PORTA EM MADEIRA ALMOFADADA (MUIRACATIARA), 0.80 X 2.10 M, PARA SANITÁRIO DE DEFICIENTE FÍSICO (INCLUSIVE FERRAGENS, FECHADURA, SUPORTE E CHAPA DE ALUMÍNIO E=1MM, EXCLUSIVE BATENTE) - REV 01</t>
  </si>
  <si>
    <t xml:space="preserve"> 8.1.5 </t>
  </si>
  <si>
    <t xml:space="preserve"> 13034 </t>
  </si>
  <si>
    <t>P4(B) - PORTA EM MADEIRA COMPENSADA (CANELA), LISA, SEMI-ÔCA, (0.80 X 1,60 A 2.10 M), REVESTIDA C/FÓRMICA, INCLUSIVE FERRAGENS (LIVRE/OCUPADO), PARA USO EM DIVISÓRIAS GRANITO OU MÁRMORE</t>
  </si>
  <si>
    <t xml:space="preserve"> 8.1.6 </t>
  </si>
  <si>
    <t xml:space="preserve"> 8258 </t>
  </si>
  <si>
    <t>P5-PORTA EM MADEIRA DE LEI, DE CORRER, LISA, SEMI-ÔCA 0,80X2,10M, INCLUSIVE BATENTES E FERRAGENS</t>
  </si>
  <si>
    <t xml:space="preserve"> 8.1.7 </t>
  </si>
  <si>
    <t>P6-PORTA EM MADEIRA COMPENSADA (CANELA), LISA, SEMI-ÔCA, (0.80 X 1,60 A 2.10 M), REVESTIDA C/FÓRMICA, INCLUSIVE FERRAGENS (LIVRE/OCUPADO), PARA USO EM DIVISÓRIAS GRANITO OU MÁRMORE</t>
  </si>
  <si>
    <t xml:space="preserve"> 8.1.8 </t>
  </si>
  <si>
    <t xml:space="preserve"> ED-50493 </t>
  </si>
  <si>
    <t>PINTURA ESMALTE EM ESQUADRIA DE MADEIRA, DUAS (2) DEMÃOS, INCLUSIVE UMA (1) DEMÃO DE FUNDO NIVELADOR, EXCLUSIVE MASSA A ÓLEO</t>
  </si>
  <si>
    <t xml:space="preserve"> 8.2 </t>
  </si>
  <si>
    <t>ALUMÍNIO</t>
  </si>
  <si>
    <t xml:space="preserve"> 8.2.1 </t>
  </si>
  <si>
    <t xml:space="preserve"> ED-29481 </t>
  </si>
  <si>
    <t>JANELA EM ALUMÍNIO MÁXIM-AR COM ALTURA DE 60CM, LINHA 25/SUPREMA, ACABAMENTO ANODIZADO NATURAL, INCLUSIVE PERFIS, VIDRO LISO 4MM E INSTALAÇÃO, EXCLUSIVE FERRAGENS PARA MÓDULO DE JANELA DE ALUMÍNIO MÁXIM-AR</t>
  </si>
  <si>
    <t xml:space="preserve"> 8.2.2 </t>
  </si>
  <si>
    <t xml:space="preserve"> 91341 </t>
  </si>
  <si>
    <t>P7,P8 E P11-PORTA EM ALUMÍNIO DE ABRIR TIPO VENEZIANA COM GUARNIÇÃO, FIXAÇÃO COM PARAFUSOS - FORNECIMENTO E INSTALAÇÃO. AF_12/2019</t>
  </si>
  <si>
    <t xml:space="preserve"> 8.2.3 </t>
  </si>
  <si>
    <t xml:space="preserve"> CP-48446 </t>
  </si>
  <si>
    <t xml:space="preserve"> 8.2.4 </t>
  </si>
  <si>
    <t xml:space="preserve"> ED-50997 </t>
  </si>
  <si>
    <t>PEITORIL DE GRANITO CINZA ANDORINHA E = 2 CM</t>
  </si>
  <si>
    <t xml:space="preserve"> 8.2.5 </t>
  </si>
  <si>
    <t xml:space="preserve"> 11732 </t>
  </si>
  <si>
    <t>P7, J6 - TELA GALVANIZADA MOSQUITEIRO EM QUADRO DIM. 1,0X1,0M, FORMADO POR CANTONEIRA ALUMINIO1"X1/8"+ BARRA CHATA ALUMINIO 7/8"X1/8"</t>
  </si>
  <si>
    <t xml:space="preserve"> 8.2.6 </t>
  </si>
  <si>
    <t xml:space="preserve"> 11944 </t>
  </si>
  <si>
    <t>GUICHÊ- JANELA EM ALUMÍNIO, COR N/P/B, MOLDURA-VIDRO, TIPO GUILHOTINA, EXCLUSIVE VIDRO</t>
  </si>
  <si>
    <t xml:space="preserve"> 8.2.7 </t>
  </si>
  <si>
    <t xml:space="preserve"> ED-50982 </t>
  </si>
  <si>
    <t xml:space="preserve"> 8.2.8 </t>
  </si>
  <si>
    <t xml:space="preserve"> ED-50983 </t>
  </si>
  <si>
    <t xml:space="preserve"> 8.2.9 </t>
  </si>
  <si>
    <t xml:space="preserve"> ED-50984 </t>
  </si>
  <si>
    <t xml:space="preserve"> 8.2.10 </t>
  </si>
  <si>
    <t xml:space="preserve"> 11445 </t>
  </si>
  <si>
    <t>PT5 - GRADIL TELADO PARA SUBSTAÇÃO, CONFECCIONADO EM TUBO GALVANIZADO DE 38,10MM, TELA GALVANIZADA DE 1/2", FIO 12, COM PINTURA PRETA FOSCA</t>
  </si>
  <si>
    <t xml:space="preserve"> 8.3 </t>
  </si>
  <si>
    <t>VIDRO</t>
  </si>
  <si>
    <t xml:space="preserve"> 8.3.1 </t>
  </si>
  <si>
    <t xml:space="preserve"> CP-031 </t>
  </si>
  <si>
    <t>P9-PORTA DE ABRIR COM MOLA HIDRÁULICA, DUAS FOLHAS DE 60 CM EM VIDRO TEMPERADO, 120X240 CM, ESPESSURA 10 MM, INCLUSIVE ACESSÓRIOS (AMBULÂNCIA)</t>
  </si>
  <si>
    <t xml:space="preserve"> 8.3.2 </t>
  </si>
  <si>
    <t xml:space="preserve"> CP-032 </t>
  </si>
  <si>
    <t>PORTA DE ABRIR COM MOLA HIDRÁULICA, DUAS FOLHAS DE 75 CM EM VIDRO TEMPERADO, 150X280 CM, ESPESSURA 10 MM, INCLUSIVE ACESSÓRIOS</t>
  </si>
  <si>
    <t xml:space="preserve"> 8.3.3 </t>
  </si>
  <si>
    <t xml:space="preserve"> CP-033 </t>
  </si>
  <si>
    <t>COTAÇÃO</t>
  </si>
  <si>
    <t>VD01 -FORNECIMENTO E INSTALAÇÃO DE PELE DE VIDRO EM FACHA EM PERFIS EM ALUMÍNIO, VIDROS 10 MM CONFORME PROJETO</t>
  </si>
  <si>
    <t xml:space="preserve"> 8.3.4 </t>
  </si>
  <si>
    <t xml:space="preserve"> ED-51156 </t>
  </si>
  <si>
    <t>GUICHÊ -VIDRO COMUM TRANSPARENTE INCOLOR, ESP. 4MM, INCLUSIVE FIXAÇÃO E VEDAÇÃO COM GUARNIÇÃO/GAXETA DE BORRACHA NEOPRENE, FORNECIMENTO E INSTALAÇÃO, EXCLUSIVE CAIXILHO/PERFIL</t>
  </si>
  <si>
    <t xml:space="preserve"> 9 </t>
  </si>
  <si>
    <t>INSTALAÇÕES ELÉTRICAS</t>
  </si>
  <si>
    <t xml:space="preserve"> 9.1 </t>
  </si>
  <si>
    <t>PADRÃO DE ENTRADA TRIFÁSICO 125A AÉREO</t>
  </si>
  <si>
    <t xml:space="preserve"> 9.1.1 </t>
  </si>
  <si>
    <t xml:space="preserve"> ED-20588 </t>
  </si>
  <si>
    <t>ENTRADA DE ENERGIA AÉREA, TIPO C8, PADRÃO CEMIG, CARGA INSTALADA DE 66,1KVA ATÉ 75KVA, TRIFÁSICO, COM SAÍDA SUBTERRÂNEA, INCLUSIVE POSTE, CAIXA PARA MEDIDOR, DISJUNTOR, BARRAMENTO, ATERRAMENTO E ACESSÓRIOS</t>
  </si>
  <si>
    <t xml:space="preserve"> 9.1.2 </t>
  </si>
  <si>
    <t xml:space="preserve"> ED-49200 </t>
  </si>
  <si>
    <t>CAIXA DE INSPEÇÃO EM CONCRETO, TIPO "ZB" GARAGEM, PADRÃO CEMIG, DIMENSÃO (52X44)CM, ALTURA 70CM, COM TAMPA E ARO ARTICULADO EM FERRO FUNDIDO, INCLUSIVE ESCAVAÇÃO, APILOAMENTO, LASTRO DE BRITA, REATERRO E TRANSPORTE E RETIRADA DO MATERIAL ESCAVADO (EM CAÇAMBA)</t>
  </si>
  <si>
    <t xml:space="preserve"> 9.2 </t>
  </si>
  <si>
    <t>PONTOS ELÉTRICOS</t>
  </si>
  <si>
    <t xml:space="preserve"> 9.2.1 </t>
  </si>
  <si>
    <t xml:space="preserve"> ED-27073 </t>
  </si>
  <si>
    <t>LUMINÁRIA COMERCIAL COM DIFUSOR DE EMBUTIR, PARA DUAS (2) LÂMPADAS TUBULARES LED 2X18W-ØT8, FORNECIMENTO E INSTALAÇÃO, EXCLUSIVE BASE E LÂMPADA</t>
  </si>
  <si>
    <t xml:space="preserve"> 9.2.2 </t>
  </si>
  <si>
    <t xml:space="preserve"> ED-13338 </t>
  </si>
  <si>
    <t>LUMINÁRIA COMERCIAL CHANFRADA DE SOBREPOR COMPLETA, PARA DUAS (2) LÂMPADAS TUBULARES LED 2X18W-ØT8, TEMPERATURA DA COR 6500K, FORNECIMENTO E INSTALAÇÃO, INCLUSIVE BASE E LÂMPADAS</t>
  </si>
  <si>
    <t xml:space="preserve"> 9.2.3 </t>
  </si>
  <si>
    <t xml:space="preserve"> ED-13345 </t>
  </si>
  <si>
    <t>LUMINÁRIA ARANDELA TIPO MEIA-LUA COMPLETA, DIÂMETRO 25 CM, PARA UMA (1) LÂMPADA LED, POTÊNCIA 15W, BULBO A65, FORNECIMENTO E INSTALAÇÃO, INCLUSIVE BASE E LÂMPADA</t>
  </si>
  <si>
    <t xml:space="preserve"> 9.2.4 </t>
  </si>
  <si>
    <t xml:space="preserve"> ED-49496 </t>
  </si>
  <si>
    <t>PROJETOR EXTERNO PARA LÂMPADA A VAPOR DE MERCÚRIO , DE IODETO METÁLICO OU DE SÓDIO, COM ÂNGULO REGULÁVEL, COM ALOJAMENTO PARA REATOR, COMPLETO</t>
  </si>
  <si>
    <t xml:space="preserve"> 9.2.5 </t>
  </si>
  <si>
    <t xml:space="preserve"> ED-49523 </t>
  </si>
  <si>
    <t>RELÉ FOTOELÉTRICO, TENSÃO 120V COM CAPACIDADE DE CARGA 1200VA, INCLUSIVE BASE E INSTALAÇÃO</t>
  </si>
  <si>
    <t xml:space="preserve"> 9.2.6 </t>
  </si>
  <si>
    <t xml:space="preserve"> ED-50227 </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</si>
  <si>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</si>
  <si>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PT</t>
  </si>
  <si>
    <t xml:space="preserve"> 9.2.7 </t>
  </si>
  <si>
    <t xml:space="preserve"> CP-065 </t>
  </si>
  <si>
    <t>PONTO DE EMBUTIR PARA UM (1) INTERRUPTOR INTERMEDIÁRIO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</si>
  <si>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 9.2.8 </t>
  </si>
  <si>
    <t xml:space="preserve"> CP-063 </t>
  </si>
  <si>
    <t>PONTO DE EMBUTIR PARA UM (1) INTERRUPTOR PARALELO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</si>
  <si>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 9.2.9 </t>
  </si>
  <si>
    <t xml:space="preserve"> CP-064 </t>
  </si>
  <si>
    <t>PONTO DE EMBUTIR PARA UM (1) INTERRUPTOR DUPLO (10A-250V), COM PLACA 4"X2" DE DOIS (2) POSTOS,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</si>
  <si>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 9.2.10 </t>
  </si>
  <si>
    <t xml:space="preserve"> CP-066 </t>
  </si>
  <si>
    <t>PONTO DE EMBUTIR PARA UM (1) INTERRUPTOR SIMPLES E UM (1) INTERRUPTOR PARALELO (10A-250V), COM PLACA 4"X2" DE UM (2) POSTOS,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</si>
  <si>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 9.2.11 </t>
  </si>
  <si>
    <t xml:space="preserve"> CP-068 </t>
  </si>
  <si>
    <t>PONTO DE EMBUTIR PARA UM (1) INTERRUPTOR SIMPLES E UM (1) INTERRUPTOR INTERMEDIÁRIO (10A-250V), COM PLACA 4"X2" DE UM (2) POSTOS,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</si>
  <si>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 9.2.12 </t>
  </si>
  <si>
    <t xml:space="preserve"> CP-061 </t>
  </si>
  <si>
    <t>PONTO DE EMBUTIR PARA DOIS (2) INTERRUPTOR SIMPLES E DOIS (2) PARALELOS (10A-250V), COM PLACA 4"X4" DE QUATRO (4) POSTOS,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</si>
  <si>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 9.2.13 </t>
  </si>
  <si>
    <t xml:space="preserve"> ED-50232 </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</si>
  <si>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</si>
  <si>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 xml:space="preserve"> 9.2.14 </t>
  </si>
  <si>
    <t xml:space="preserve"> CP-058 </t>
  </si>
  <si>
    <t>COMPOSIÇÃO PARAMÉTRICA DE PONTO ELÉTRICO DE TOMADA ESPECIAL (20A/250V) EM EDIFÍCIO RESIDENCIAL COM ELETRODUTO EMBUTIDO EM RASGOS NAS PAREDES, INCLUSO TOMADA, ELETRODUTO, CABO, RASGO, QUEBRA E CHUMBAMENTO. AF_11/2022</t>
  </si>
  <si>
    <t xml:space="preserve"> 9.2.15 </t>
  </si>
  <si>
    <t xml:space="preserve"> CP-057 </t>
  </si>
  <si>
    <t>PONTO DE EMBUTIR PARA UMA (1) TOMADA PADRÃO DUPLA, TRÊS (3) POLOS (2P+T/10A-250V), COM PLACA 4"X2" DE DOIS (2) POSTOS,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</si>
  <si>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 xml:space="preserve"> 9.2.16 </t>
  </si>
  <si>
    <t xml:space="preserve"> CP-059 </t>
  </si>
  <si>
    <t>COMPOSIÇÃO PARAMÉTRICA DE PONTO ELÉTRICO DE TOMADA ESPECIAL DUPLA (20A/250V) EM EDIFÍCIO RESIDENCIAL COM ELETRODUTO EMBUTIDO EM RASGOS NAS PAREDES, INCLUSO TOMADA, ELETRODUTO, CABO, RASGO, QUEBRA E CHUMBAMENTO. AF_11/2022</t>
  </si>
  <si>
    <t xml:space="preserve"> 9.2.17 </t>
  </si>
  <si>
    <t xml:space="preserve"> CP-067 </t>
  </si>
  <si>
    <t>COMPOSIÇÃO PARAMÉTRICA DE PONTO ELÉTRICO DE TOMADA DUPLA  - 1 ESPECIAL (20A/250V) + 1 PADRÃO (10A/250v) EM EDIFÍCIO RESIDENCIAL COM ELETRODUTO EMBUTIDO EM RASGOS NAS PAREDES, INCLUSO TOMADA, ELETRODUTO, CABO, RASGO, QUEBRA E CHUMBAMENTO. AF_11/2022</t>
  </si>
  <si>
    <t xml:space="preserve"> 9.2.18 </t>
  </si>
  <si>
    <t xml:space="preserve"> 9.2.19 </t>
  </si>
  <si>
    <t xml:space="preserve"> 3296 </t>
  </si>
  <si>
    <t>PONTO DE TOMADA 2P+T, ABNT, 10 A, DE USO GERAL, EM PISOS, COM ELETRODUTO DE PVC RÍGIDO EMBUTIDO, INCLUSIVE ATERRAMENTO</t>
  </si>
  <si>
    <t xml:space="preserve"> 9.2.20 </t>
  </si>
  <si>
    <t xml:space="preserve"> 748 </t>
  </si>
  <si>
    <t>FORNECIMENTO E INSTALAÇÃO DE ELETROCALHA METÁLICA 150 X  50 X 3000 MM (REF. VL 3.01 GE VALEMAM OU SIMILAR)</t>
  </si>
  <si>
    <t xml:space="preserve"> 9.2.21 </t>
  </si>
  <si>
    <t xml:space="preserve"> 12576 </t>
  </si>
  <si>
    <t>TAMPA DE ENCAIXE 150 X 3000 MM, ZINCADA, PARA ELETROCALHA METÁLICA</t>
  </si>
  <si>
    <t xml:space="preserve"> 9.2.22 </t>
  </si>
  <si>
    <t xml:space="preserve"> 8221 </t>
  </si>
  <si>
    <t>CRUZETA 150 X 50 MM PARA ELETROCALHA PERFURADA METÁLICA</t>
  </si>
  <si>
    <t xml:space="preserve"> 9.2.23 </t>
  </si>
  <si>
    <t xml:space="preserve"> 12585 </t>
  </si>
  <si>
    <t>TAMPA DE ENCAIXE PARA CRUZETA 150MM, ZINCADA, PARA ELETROCALHA METÁLICA</t>
  </si>
  <si>
    <t xml:space="preserve"> 9.2.24 </t>
  </si>
  <si>
    <t xml:space="preserve"> 13179 </t>
  </si>
  <si>
    <t>CURVA HORIZONTAL 90º PARA ELETROCALHA 150 X 50MM</t>
  </si>
  <si>
    <t xml:space="preserve"> 9.2.25 </t>
  </si>
  <si>
    <t xml:space="preserve"> 12484 </t>
  </si>
  <si>
    <t>TAMPA DE ENCAIXE PARA CURVA HORIZONTAL 150 X 150 MM, LISA, GALVANIZADA À FOGO, COM ÂNGULO 90°</t>
  </si>
  <si>
    <t xml:space="preserve"> 9.2.26 </t>
  </si>
  <si>
    <t xml:space="preserve"> ED-49318 </t>
  </si>
  <si>
    <t>ELETRODUTO DE AÇO GALVANIZADO LEVE, INCLUSIVE CONEXÕES, SUPORTES E FIXAÇÃO DN 25 (1")</t>
  </si>
  <si>
    <t xml:space="preserve"> 9.2.27 </t>
  </si>
  <si>
    <t xml:space="preserve"> ED-49321 </t>
  </si>
  <si>
    <t>ELETRODUTO DE AÇO GALVANIZADO MÉDIO, INCLUSIVE CONEXÕES, SUPORTES E FIXAÇÃO DN 50 (2")</t>
  </si>
  <si>
    <t xml:space="preserve"> 9.2.28 </t>
  </si>
  <si>
    <t xml:space="preserve"> ED-49295 </t>
  </si>
  <si>
    <t>DUTO CORRUGADO EM PEAD (POLIETILENO DE ALTA DENSIDADE), PARA PROTEÇÃO DE CABOS SUBTERRÂNEOS DN 40 MM (1.1/2")</t>
  </si>
  <si>
    <t xml:space="preserve"> 9.2.29 </t>
  </si>
  <si>
    <t xml:space="preserve"> ED-48951 </t>
  </si>
  <si>
    <t>CABO DE COBRE FLEXÍVEL, CLASSE 5, ISOLAMENTO TIPO LSHF/ATOX, NÃO HALOGENADO, ANTICHAMA, TERMOPLÁSTICO, UNIPOLAR, SEÇÃO 2,5 MM2, 70°C, 450/750V</t>
  </si>
  <si>
    <t xml:space="preserve"> 9.2.30 </t>
  </si>
  <si>
    <t xml:space="preserve"> ED-48956 </t>
  </si>
  <si>
    <t>CABO DE COBRE FLEXÍVEL, CLASSE 5, ISOLAMENTO TIPO LSHF/ATOX, NÃO HALOGENADO, ANTICHAMA, TERMOPLÁSTICO, UNIPOLAR, SEÇÃO 4 MM2, 70°C, 450/750V</t>
  </si>
  <si>
    <t xml:space="preserve"> 9.2.31 </t>
  </si>
  <si>
    <t xml:space="preserve"> ED-48961 </t>
  </si>
  <si>
    <t>CABO DE COBRE FLEXÍVEL, CLASSE 5, ISOLAMENTO TIPO LSHF/ATOX, NÃO HALOGENADO, ANTICHAMA, TERMOPLÁSTICO, UNIPOLAR, SEÇÃO 6 MM2, 70°C, 450/750V</t>
  </si>
  <si>
    <t xml:space="preserve"> 9.2.32 </t>
  </si>
  <si>
    <t xml:space="preserve"> ED-48981 </t>
  </si>
  <si>
    <t>CABO DE COBRE FLEXÍVEL, CLASSE 5, ISOLAMENTO TIPO LSHF/ATOX, NÃO HALOGENADO, ANTICHAMA, TERMOPLÁSTICO, UNIPOLAR, SEÇÃO 35 MM2, 70°C, 450/750V</t>
  </si>
  <si>
    <t xml:space="preserve"> 9.2.33 </t>
  </si>
  <si>
    <t xml:space="preserve"> ED-49013 </t>
  </si>
  <si>
    <t>CABO DE COBRE FLEXÍVEL, CLASSE 5, ISOLAMENTO TIPO EPR/HEPR, NÃO HALOGENADO, ANTICHAMA, TERMOFIXO, UNIPOLAR, SEÇÃO 70 MM2, 90°C, 0,6/1KV</t>
  </si>
  <si>
    <t xml:space="preserve"> 9.2.34 </t>
  </si>
  <si>
    <t xml:space="preserve"> ED-49071 </t>
  </si>
  <si>
    <t>CONDULETE DE ALUMÍNIO, TIPO "C", DIÂMETRO DE SAÍDA 1" (25MM), EXCLUSIVE MÓDULO E PLACA, INCLUSIVE FIXAÇÃO</t>
  </si>
  <si>
    <t xml:space="preserve"> 9.2.35 </t>
  </si>
  <si>
    <t xml:space="preserve"> ED-49122 </t>
  </si>
  <si>
    <t>CONDULETE DE ALUMÍNIO, TIPO "LL", DIÂMETRO DE SAÍDA 1" (25MM), EXCLUSIVE MÓDULO E PLACA, INCLUSIVE FIXAÇÃO</t>
  </si>
  <si>
    <t xml:space="preserve"> 9.2.36 </t>
  </si>
  <si>
    <t xml:space="preserve"> ED-49089 </t>
  </si>
  <si>
    <t>CONDULETE DE ALUMÍNIO, TIPO "T", DIÂMETRO DE SAÍDA 1" (25MM), EXCLUSIVE MÓDULO E PLACA, INCLUSIVE FIXAÇÃO</t>
  </si>
  <si>
    <t xml:space="preserve"> 9.2.37 </t>
  </si>
  <si>
    <t xml:space="preserve"> ED-17982 </t>
  </si>
  <si>
    <t>CONJUNTO PARA CONDULETE DE 1" (25MM) COM UMA (1) TOMADA PADRÃO, TRÊS (3) POLOS, CORRENTE 10A, TENSÃO 250V, (2P+T/10A-250V) E PLACA DE UM (1) POSTO, INCLUSIVE FORNECIMENTO, INSTALAÇÃO, SUPORTE, MÓDULO E PLACA, EXCLUSIVE CONDULETE</t>
  </si>
  <si>
    <t xml:space="preserve"> 9.3 </t>
  </si>
  <si>
    <t>QPGD</t>
  </si>
  <si>
    <t xml:space="preserve"> 9.3.1 </t>
  </si>
  <si>
    <t xml:space="preserve"> CP-48434 </t>
  </si>
  <si>
    <t>QUADRO DE DISTRIBUIÇÃO DE ENERGIA EM CHAPA DE AÇO GALVANIZADO, DE EMBUTIR, COM BARRAMENTO TRIFÁSICO, PARA 74 DISJUNTORES DIN 150A - FORNECIMENTO E INSTALAÇÃO</t>
  </si>
  <si>
    <t xml:space="preserve"> 9.3.2 </t>
  </si>
  <si>
    <t xml:space="preserve"> CP-48435 </t>
  </si>
  <si>
    <t>DISJUNTOR TRIPOLAR TERMOMAGNÉTICO 25KA, DE 150A</t>
  </si>
  <si>
    <t xml:space="preserve"> 9.4 </t>
  </si>
  <si>
    <t>QUADROS</t>
  </si>
  <si>
    <t xml:space="preserve"> 9.4.1 </t>
  </si>
  <si>
    <t xml:space="preserve"> 9.4.2 </t>
  </si>
  <si>
    <t xml:space="preserve"> ED-51065 </t>
  </si>
  <si>
    <t>FUSÍVEL DIAZED RETARDADO 63A</t>
  </si>
  <si>
    <t xml:space="preserve"> 9.4.3 </t>
  </si>
  <si>
    <t xml:space="preserve"> CP-48437 </t>
  </si>
  <si>
    <t>PROTETOR DE  DE SURTO 175 V 40 KA</t>
  </si>
  <si>
    <t xml:space="preserve"> 9.4.4 </t>
  </si>
  <si>
    <t xml:space="preserve"> 9.4.5 </t>
  </si>
  <si>
    <t xml:space="preserve"> 9.4.6 </t>
  </si>
  <si>
    <t xml:space="preserve"> 9.4.7 </t>
  </si>
  <si>
    <t xml:space="preserve"> CP-48442 </t>
  </si>
  <si>
    <t xml:space="preserve"> 9.4.8 </t>
  </si>
  <si>
    <t xml:space="preserve"> 9.5 </t>
  </si>
  <si>
    <t>EQUIPAMENTO DE LÓGICA E DADOS</t>
  </si>
  <si>
    <t xml:space="preserve"> 9.5.1 </t>
  </si>
  <si>
    <t xml:space="preserve"> ED-49184 </t>
  </si>
  <si>
    <t>CAIXA DE TELEFONIA, NÚMERO 4, DIMENSÃO (60X60)CM, EM CHAPA DE AÇO GALVANIZADO, TIPO EMBUTIR COM FECHO, INCLUSIVE ACESSÓRIOS E INSTALAÇÃO</t>
  </si>
  <si>
    <t xml:space="preserve"> 9.5.2 </t>
  </si>
  <si>
    <t xml:space="preserve"> ED-49170 </t>
  </si>
  <si>
    <t>CAIXA DE PASSAGEM EM ALVENARIA E TAMPA DE CONCRETO, FUNDO DE BRITA, TIPO 1, 50 X 50 X 60 CM, INCLUSIVE ESCAVAÇÃO, REATERRO E BOTA-FORA</t>
  </si>
  <si>
    <t xml:space="preserve"> 9.5.3 </t>
  </si>
  <si>
    <t xml:space="preserve"> ED-27189 </t>
  </si>
  <si>
    <t>CAIXA PRÉ-MOLDADA PARA ENTRADA TELEFÔNICA SUBTERRÂNEA, TIPO R1, MEDIDAS INTERNAS (60X35X50)CM, INCLUSIVE ESCAVAÇÃO, APILOAMENTO, LASTRO DE BRITA, REATERRO E TRANSPORTE E RETIRADA DO MATERIAL ESCAVADO (EM CAÇAMBA)</t>
  </si>
  <si>
    <t xml:space="preserve"> 9.5.4 </t>
  </si>
  <si>
    <t xml:space="preserve"> 9.5.5 </t>
  </si>
  <si>
    <t xml:space="preserve"> 9.5.6 </t>
  </si>
  <si>
    <t xml:space="preserve"> 9.5.7 </t>
  </si>
  <si>
    <t xml:space="preserve"> 9.5.8 </t>
  </si>
  <si>
    <t xml:space="preserve"> 9.5.9 </t>
  </si>
  <si>
    <t xml:space="preserve"> ED-50230 </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</si>
  <si>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</si>
  <si>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 xml:space="preserve"> 9.5.10 </t>
  </si>
  <si>
    <t xml:space="preserve"> 9.5.11 </t>
  </si>
  <si>
    <t xml:space="preserve"> ED-48368 </t>
  </si>
  <si>
    <t>CERTIFICAÇÃO DE GARANTIA DE TRANSMISSÃO DE CABOS LÓGICOS CAT. 5/6</t>
  </si>
  <si>
    <t xml:space="preserve"> 9.5.12 </t>
  </si>
  <si>
    <t xml:space="preserve"> 068213 </t>
  </si>
  <si>
    <t>RACK PISO 36U 1000MM 19 PRETO PORTA FRONTAL C/ VISOR ACRIL.</t>
  </si>
  <si>
    <t xml:space="preserve"> 9.5.13 </t>
  </si>
  <si>
    <t xml:space="preserve"> 059252 </t>
  </si>
  <si>
    <t>SWITCH WIRED TP - LINK GIGABIT 24 PORTAS TL - SG1024D.</t>
  </si>
  <si>
    <t xml:space="preserve"> 9.5.14 </t>
  </si>
  <si>
    <t xml:space="preserve"> ED-48373 </t>
  </si>
  <si>
    <t>PATCH PANEL 24 POSIÇÕES, CATEGORIA COM GUIA TRASEIRO</t>
  </si>
  <si>
    <t>CJ</t>
  </si>
  <si>
    <t xml:space="preserve"> 9.5.15 </t>
  </si>
  <si>
    <t xml:space="preserve"> 059442 </t>
  </si>
  <si>
    <t>PATCH CORDS RJ45 CAT 5 4 PARES 1,5M</t>
  </si>
  <si>
    <t xml:space="preserve"> 9.5.16 </t>
  </si>
  <si>
    <t xml:space="preserve"> 059443 </t>
  </si>
  <si>
    <t>PATCH CORD CAT. 5E 5,0 M</t>
  </si>
  <si>
    <t xml:space="preserve"> 9.5.17 </t>
  </si>
  <si>
    <t xml:space="preserve"> 059444 </t>
  </si>
  <si>
    <t>ORGANIZADOR DE 1 U</t>
  </si>
  <si>
    <t xml:space="preserve"> 9.5.18 </t>
  </si>
  <si>
    <t xml:space="preserve"> 059426 </t>
  </si>
  <si>
    <t>BANDEJA DESLIZANTE PARA RACK 19""</t>
  </si>
  <si>
    <t xml:space="preserve"> 9.5.19 </t>
  </si>
  <si>
    <t xml:space="preserve"> 9.5.20 </t>
  </si>
  <si>
    <t xml:space="preserve"> 059460 </t>
  </si>
  <si>
    <t>REGUA DE TOMADAS COM 8 TOMADAS</t>
  </si>
  <si>
    <t xml:space="preserve"> 9.5.21 </t>
  </si>
  <si>
    <t xml:space="preserve"> 8362 </t>
  </si>
  <si>
    <t>FORNECIMENTO E MONTAGEM DE GUIA DE CABOS HORIZONTAIS FECHADO DE CORPO DE AÇO SAE 1020, PROF=40MM</t>
  </si>
  <si>
    <t xml:space="preserve"> 10 </t>
  </si>
  <si>
    <t>SPDA</t>
  </si>
  <si>
    <t xml:space="preserve"> 10.1 </t>
  </si>
  <si>
    <t xml:space="preserve"> 10.2 </t>
  </si>
  <si>
    <t xml:space="preserve"> CK-9017 </t>
  </si>
  <si>
    <t>TERMINAL ESTANHADO DE 1 COMPRESSÃO 1 FURO PARA CABO DE COBRE NU #50mm². REF.: TERMOTECNICA OU EQUIVALENTE - FORNECIMENTO E INSTALAÇÃO</t>
  </si>
  <si>
    <t xml:space="preserve"> 10.3 </t>
  </si>
  <si>
    <t xml:space="preserve"> 078038 </t>
  </si>
  <si>
    <t>FIXADOR OMEGA EM LATAO 35MM PARA ATERRAMENTO</t>
  </si>
  <si>
    <t xml:space="preserve"> 10.4 </t>
  </si>
  <si>
    <t xml:space="preserve"> 063475 </t>
  </si>
  <si>
    <t>CONECTOR METALICO TIPO PARAFUSO FENDIDO (SPLIT BOLT)50mm</t>
  </si>
  <si>
    <t xml:space="preserve"> 10.5 </t>
  </si>
  <si>
    <t xml:space="preserve"> CK9013 </t>
  </si>
  <si>
    <t>PARAFUSO DE FENDA AUTOATARRACHANTE EM AÇO INOX Ø4,2 x 32mm. REF.: TERMOTECNICA  OU EQUIVALENTE - FORNECIMENTO E INSTALAÇÃO</t>
  </si>
  <si>
    <t xml:space="preserve"> 10.6 </t>
  </si>
  <si>
    <t xml:space="preserve"> 10093 </t>
  </si>
  <si>
    <t>BUCHA DE NYLON Nº06, REF:TEL-5306 - SPDA (FORNECIMENTO)</t>
  </si>
  <si>
    <t xml:space="preserve"> 10.7 </t>
  </si>
  <si>
    <t xml:space="preserve"> 10090 </t>
  </si>
  <si>
    <t>PRESILHA DE LATÃO, L=20MM, PARA FIXAÇÃO DE CABOS DE COBRE, FURO D=7MM, PARA CABOS 35MM² A 50MM², REF:TEL-745 OU SIMILAR (SPDA)</t>
  </si>
  <si>
    <t xml:space="preserve"> 10.8 </t>
  </si>
  <si>
    <t xml:space="preserve"> ED-51067 </t>
  </si>
  <si>
    <t>HASTE PARA ATERRAMENTO, ALTA CAMADA, 3/4" X 3M</t>
  </si>
  <si>
    <t xml:space="preserve"> 10.9 </t>
  </si>
  <si>
    <t xml:space="preserve"> ED-13935 </t>
  </si>
  <si>
    <t>CABO DE COBRE NU #50 MM2 - 7 FIOSX3,00MM, PARA ELEMENTOS DE CAPTAÇÃO/ANEL DE CINTAMENTO (SPDA), INCLUSIVE PRESILHA DE FIXAÇÃO</t>
  </si>
  <si>
    <t xml:space="preserve"> 10.10 </t>
  </si>
  <si>
    <t xml:space="preserve"> ED-51033 </t>
  </si>
  <si>
    <t>CORDOALHA EM AÇO GALVANIZADO 3/8" SM COM 7 FIOS</t>
  </si>
  <si>
    <t xml:space="preserve"> 10.11 </t>
  </si>
  <si>
    <t xml:space="preserve"> ED-50579 </t>
  </si>
  <si>
    <t>APLICAÇÃO DE SELANTE, MASTIQUE ELÁSTICO, EM JUNTA DE DILAÇÃO, DIMENSÃO 20X10 MM, FATOR DE FORMA 1:2, EXCLUSIVE DELIMITADOR DE PROFUNDIDADE</t>
  </si>
  <si>
    <t xml:space="preserve"> 10.12 </t>
  </si>
  <si>
    <t xml:space="preserve"> ED-51019 </t>
  </si>
  <si>
    <t>BARRA CHATA DE ALUMÍNIO 7/8" X 1/8" X 3M</t>
  </si>
  <si>
    <t xml:space="preserve"> 10.13 </t>
  </si>
  <si>
    <t xml:space="preserve"> 10.14 </t>
  </si>
  <si>
    <t xml:space="preserve"> ED-2915 </t>
  </si>
  <si>
    <t>CONDULETE DE ALUMÍNIO, TIPO "C" OU "LB" OU "LL" OU "LR", DIÂMETRO DE SAÍDA 1" (25MM), EXCLUSIVE INSTALAÇÃO, MÓDULO E PLACA (FORNECIMENTO)</t>
  </si>
  <si>
    <t xml:space="preserve"> 10.15 </t>
  </si>
  <si>
    <t xml:space="preserve"> 9048 </t>
  </si>
  <si>
    <t>CONECTOR DE MEDIÇÃO EM BRONZE C/4 PARAFUSOS P/CABOS DE COBRE 16-70MM² REF.TEL-560 (PÁRA-RAIO)</t>
  </si>
  <si>
    <t>Un</t>
  </si>
  <si>
    <t xml:space="preserve"> 10.16 </t>
  </si>
  <si>
    <t xml:space="preserve"> 078368 </t>
  </si>
  <si>
    <t>CONECTOR CABO/HASTE TEL 570 TERMOTECNICA</t>
  </si>
  <si>
    <t xml:space="preserve"> 10.17 </t>
  </si>
  <si>
    <t xml:space="preserve"> ED-51055 </t>
  </si>
  <si>
    <t>CAIXA DE INSPEÇÃO EM PVC, DIÂMETRO DE 30CM, ALTURA DE 30CM, COM TAMPA EM FERRO FUNDIDO, EXCLUSIVE HASTE DE ATERRAMENTO, INCLUSIVE INSTALAÇÃO</t>
  </si>
  <si>
    <t xml:space="preserve"> 10.18 </t>
  </si>
  <si>
    <t xml:space="preserve"> CJ9086 </t>
  </si>
  <si>
    <t>CONDULETE   METÁLICO   REDONDO   DO   TIPO    MÚLTIPLO   COM TAMPA DE UM FURO Ø3/4". REF.: DAISA OU EQUIVALENTE</t>
  </si>
  <si>
    <t xml:space="preserve"> 10.19 </t>
  </si>
  <si>
    <t xml:space="preserve"> 12140 </t>
  </si>
  <si>
    <t>ABRAÇADEIRA METÁLICA TIPO "D" DE 1"</t>
  </si>
  <si>
    <t xml:space="preserve"> 10.20 </t>
  </si>
  <si>
    <t xml:space="preserve"> 8316 </t>
  </si>
  <si>
    <t>TERMINAL AÉREO 3/8" X 250MM EM AÇO GALV, COM FIXAÇÃO HORIZONTAL, REF: TEL 044 OU SIMILAR - FORNECIMENTO</t>
  </si>
  <si>
    <t xml:space="preserve"> 10.21 </t>
  </si>
  <si>
    <t xml:space="preserve"> CJ9211 </t>
  </si>
  <si>
    <t>CONECTOR DE PRESSÃO EM AÇO GALVANIZADO A FOGO, COM RABICHO DE ROSCA MECÂNICA Ø3/8" E CABO #50mm²</t>
  </si>
  <si>
    <t xml:space="preserve"> 10.22 </t>
  </si>
  <si>
    <t xml:space="preserve"> 98750 </t>
  </si>
  <si>
    <t>SOLDA DE TOPO EM CHAPA/PERFIL/TUBO DE AÇO CHANFRADO, ESPESSURA=3/8''. AF_06/2018</t>
  </si>
  <si>
    <t xml:space="preserve"> 11 </t>
  </si>
  <si>
    <t>INSTALAÇÕES HIDROSSANITÁRIAS</t>
  </si>
  <si>
    <t xml:space="preserve"> 11.1 </t>
  </si>
  <si>
    <t>PONTOS DE HIDRÁULICA</t>
  </si>
  <si>
    <t xml:space="preserve"> 11.1.1 </t>
  </si>
  <si>
    <t xml:space="preserve"> ED-15207 </t>
  </si>
  <si>
    <t>KIT CAVALETE PARA MEDIÇÃO DE ÁGUA, INSTALADO SOBRE PISO, EM AÇO GALVANIZADO DN 25MM (3/4") - PADRÃO CONCESSIONÁRIA LOCAL, INCLUSIVE BASE EM CONCRETO DE 25 MPA PARA CAVALETE, EXCLUSIVE HIDRÔMETRO</t>
  </si>
  <si>
    <t xml:space="preserve"> 11.1.2 </t>
  </si>
  <si>
    <t xml:space="preserve"> 95675 </t>
  </si>
  <si>
    <t>HIDRÔMETRO DN 25 (¾ ), 5,0 M³/H FORNECIMENTO E INSTALAÇÃO. AF_11/2016</t>
  </si>
  <si>
    <t xml:space="preserve"> 11.1.3 </t>
  </si>
  <si>
    <t xml:space="preserve"> ED-50221 </t>
  </si>
  <si>
    <t>PONTO DE EMBUTIR PARA ÁGUA FRIA EM TUBO DE PVC RÍGIDO SOLDÁVEL, DN 20MM (1/2"), EMBUTIDO NA ALVENARIA COM DISTÂNCIA DE ATÉ CINCO (5) METROS DA TOMADA DE ÁGUA, INCLUSIVE CONEXÕES E FIXAÇÃO DO TUBO COM ENCHIMENTO DO RASGO NA ALVENARIA/CONCRETO COM ARGAMASSA</t>
  </si>
  <si>
    <t xml:space="preserve"> 11.1.4 </t>
  </si>
  <si>
    <t xml:space="preserve"> CP-013 </t>
  </si>
  <si>
    <t>PONTO DE EMBUTIR PARA ÁGUA FRIA EM TUBO DE PVC RÍGIDO SOLDÁVEL, DN 25MM (3/4"), EMBUTIDO NA ALVENARIA COM DISTÂNCIA DE ATÉ CINCO (5) METROS DA TOMADA DE ÁGUA, INCLUSIVE CONEXÕES E FIXAÇÃO DO TUBO COM ENCHIMENTO DO RASGO NA ALVENARIA/CONCRETO COM ARGAMASSA</t>
  </si>
  <si>
    <t xml:space="preserve"> 11.1.5 </t>
  </si>
  <si>
    <t xml:space="preserve"> CP-015 </t>
  </si>
  <si>
    <t>PONTO DE EMBUTIR PARA ÁGUA FRIA EM TUBO DE PVC RÍGIDO SOLDÁVEL, DN 50MM (1 1/2"), EMBUTIDO NA ALVENARIA COM DISTÂNCIA DE ATÉ CINCO (5) METROS DA TOMADA DE ÁGUA, INCLUSIVE CONEXÕES E FIXAÇÃO DO TUBO COM ENCHIMENTO DO RASGO NA ALVENARIA/CONCRETO COM ARGAMASSA</t>
  </si>
  <si>
    <t xml:space="preserve"> 11.1.6 </t>
  </si>
  <si>
    <t xml:space="preserve"> ED-50225 </t>
  </si>
  <si>
    <t>PONTO DE EMBUTIR PARA ESGOTO EM TUBO PVC RÍGIDO, PBV - SÉRIE NORMAL, DN 100MM (4"), EMBUTIDO EM PISO COM DISTÂNCIA DE ATÉ CINCO (5) METROS DA RAMAL DE ESGOTO, INCLUSIVE CONEXÕES E FIXAÇÃO DO TUBO COM ENCHIMENTO DO RASGO NO CONCRETO COM ARGAMASSA</t>
  </si>
  <si>
    <t xml:space="preserve"> 11.1.7 </t>
  </si>
  <si>
    <t xml:space="preserve"> ED-50223 </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</si>
  <si>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</si>
  <si>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 xml:space="preserve"> 11.1.8 </t>
  </si>
  <si>
    <t xml:space="preserve"> ED-50224 </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</si>
  <si>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</si>
  <si>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 xml:space="preserve"> 11.1.9 </t>
  </si>
  <si>
    <t xml:space="preserve"> ED-50019 </t>
  </si>
  <si>
    <t>FORNECIMENTO E ASSENTAMENTO DE TUBO PVC RÍGIDO SOLDÁVEL, ÁGUA FRIA, DN 25 MM (3/4") , INCLUSIVE CONEXÕES</t>
  </si>
  <si>
    <t xml:space="preserve"> 11.1.10 </t>
  </si>
  <si>
    <t xml:space="preserve"> ED-50022 </t>
  </si>
  <si>
    <t>FORNECIMENTO E ASSENTAMENTO DE TUBO PVC RÍGIDO SOLDÁVEL, ÁGUA FRIA, DN 50 MM (1.1/2"), INCLUSIVE CONEXÕES</t>
  </si>
  <si>
    <t xml:space="preserve"> 11.1.11 </t>
  </si>
  <si>
    <t xml:space="preserve"> ED-50027 </t>
  </si>
  <si>
    <t>FORNECIMENTO E ASSENTAMENTO DE TUBO PVC RÍGIDO, ESGOTO, PBV - SÉRIE NORMAL, DN 50 MM (2"), INCLUSIVE CONEXÕES</t>
  </si>
  <si>
    <t xml:space="preserve"> 11.1.12 </t>
  </si>
  <si>
    <t xml:space="preserve"> ED-50028 </t>
  </si>
  <si>
    <t>FORNECIMENTO E ASSENTAMENTO DE TUBO PVC RÍGIDO, ESGOTO, PBV - SÉRIE NORMAL, DN 75 MM (3"), INCLUSIVE CONEXÕES</t>
  </si>
  <si>
    <t xml:space="preserve"> 11.1.13 </t>
  </si>
  <si>
    <t xml:space="preserve"> ED-50029 </t>
  </si>
  <si>
    <t>FORNECIMENTO E ASSENTAMENTO DE TUBO PVC RÍGIDO, ESGOTO, PBV - SÉRIE NORMAL, DN 100 MM (4"), INCLUSIVE CONEXÕES</t>
  </si>
  <si>
    <t xml:space="preserve"> 11.1.14 </t>
  </si>
  <si>
    <t xml:space="preserve"> ED-8845 </t>
  </si>
  <si>
    <t>FORNECIMENTO E ASSENTAMENTO DE TUBO PVC RÍGIDO, VENTILAÇÃO, PBV - SÉRIE NORMAL, DN 50 MM (2"), INCLUSIVE CONEXÕES</t>
  </si>
  <si>
    <t xml:space="preserve"> 11.1.15 </t>
  </si>
  <si>
    <t xml:space="preserve"> ED-48670 </t>
  </si>
  <si>
    <t>FORNECIMENTO E ASSENTAMENTO DE TUBO PVC RÍGIDO, DRENAGEM/PLUVIAL, PBV - SÉRIE NORMAL, DN 150 MM (6"), INCLUSIVE CONEXÕES</t>
  </si>
  <si>
    <t xml:space="preserve"> 11.1.16 </t>
  </si>
  <si>
    <t xml:space="preserve"> 11.2 </t>
  </si>
  <si>
    <t>CAIXAS DE INSPEÇÃO/SIFONADA/GORDURA/AREIA</t>
  </si>
  <si>
    <t xml:space="preserve"> 11.2.1 </t>
  </si>
  <si>
    <t xml:space="preserve"> ED-50007 </t>
  </si>
  <si>
    <t>CAIXA SIFONADA EM PVC COM GRELHA QUADRADA150 X 150 X 50 MM</t>
  </si>
  <si>
    <t xml:space="preserve"> 11.2.2 </t>
  </si>
  <si>
    <t xml:space="preserve"> ED-49883 </t>
  </si>
  <si>
    <t>CAIXA DE ESGOTO DE INSPEÇÃO/PASSAGEM EM ALVENARIA (60X60X60CM), REVESTIMENTO EM ARGAMASSA COM ADITIVO IMPERMEABILIZANTE, COM TAMPA DE CONCRETO, INCLUSIVE ESCAVAÇÃO, REATERRO E TRANSPORTE E RETIRADA DO MATERIAL ESCAVADO (EM CAÇAMBA)</t>
  </si>
  <si>
    <t xml:space="preserve"> 11.2.3 </t>
  </si>
  <si>
    <t xml:space="preserve"> ED-49939 </t>
  </si>
  <si>
    <t>CAIXA DE GORDURA (CGE), CIRCULAR, EM CONCRETO PRÉ-MOLDADO, CAPACIDADE DE 31L, INCLUSIVE ESCAVAÇÃO, REATERRO, TRANSPORTE E RETIRADA DO MATERIAL ESCAVADO (EM CAÇAMBA)</t>
  </si>
  <si>
    <t xml:space="preserve"> 11.2.4 </t>
  </si>
  <si>
    <t xml:space="preserve"> ED-49913 </t>
  </si>
  <si>
    <t>CAIXA DE DRENAGEM (AREIA) DE INSPEÇÃO/PASSAGEM EM ALVENARIA (50X50X100CM), REVESTIMENTO EM ARGAMASSA COM ADITIVO IMPERMEABILIZANTE, COM TAMPA EM GRELHA, INCLUSIVE ESCAVAÇÃO, REATERRO E TRANSPORTE E RETIRADA DO MATERIAL ESCAVADO (EM CAÇAMBA)</t>
  </si>
  <si>
    <t xml:space="preserve"> 11.2.5 </t>
  </si>
  <si>
    <t xml:space="preserve"> ED-14725 </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</si>
  <si>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</si>
  <si>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 xml:space="preserve"> 11.3 </t>
  </si>
  <si>
    <t>LOUÇAS E APARELHOS SANITÁRIOS</t>
  </si>
  <si>
    <t xml:space="preserve"> 11.3.1 </t>
  </si>
  <si>
    <t xml:space="preserve"> ED-50297 </t>
  </si>
  <si>
    <t>BACIA SANITÁRIA (VASO) DE LOUÇA COM CAIXA ACOPLADA, COR BRANCA, INCLUSIVE ACESSÓRIOS DE FIXAÇÃO/VEDAÇÃO, ENGATE FLEXÍVEL METÁLICO, FORNECIMENTO, INSTALAÇÃO E REJUNTAMENTO</t>
  </si>
  <si>
    <t xml:space="preserve"> 11.3.2 </t>
  </si>
  <si>
    <t xml:space="preserve"> ED-48156 </t>
  </si>
  <si>
    <t>ASSENTO BRANCO PARA VASO</t>
  </si>
  <si>
    <t xml:space="preserve"> 11.3.3 </t>
  </si>
  <si>
    <t xml:space="preserve"> ED-50301 </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</si>
  <si>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</si>
  <si>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 xml:space="preserve"> 11.3.4 </t>
  </si>
  <si>
    <t xml:space="preserve"> ED-50279 </t>
  </si>
  <si>
    <t>CUBA DE LOUÇA BRANCA DE EMBUTIR, FORMATO OVAL, INCLUSIVE VÁLVULA DE ESCOAMENTO DE METAL COM ACABAMENTO CROMADO, SIFÃO DE METAL TIPO COPO COM ACABAMENTO CROMADO, FORNECIMENTO E INSTALAÇÃO</t>
  </si>
  <si>
    <t xml:space="preserve"> 11.3.5 </t>
  </si>
  <si>
    <t xml:space="preserve"> ED-2552 </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</si>
  <si>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</si>
  <si>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 xml:space="preserve"> 11.3.6 </t>
  </si>
  <si>
    <t xml:space="preserve"> ED-50283 </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</si>
  <si>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 (ACESSÍVEL)</t>
  </si>
  <si>
    <t xml:space="preserve"> 11.3.7 </t>
  </si>
  <si>
    <t xml:space="preserve"> ED-50281 </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</si>
  <si>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 (CONSULTÓRIOS, SALAS)</t>
  </si>
  <si>
    <t xml:space="preserve"> 11.3.8 </t>
  </si>
  <si>
    <t xml:space="preserve"> ED-50290 </t>
  </si>
  <si>
    <t>TANQUE DE LOUÇA BRANCA COM COLUNA, CAPACIDADE 22 LITROS, INCLUSIVE ACESSÓRIOS DE FIXAÇÃO, VÁLVULA DE ESCOAMENTO DE METAL COM ACABAMENTO CROMADO, SIFÃO DE METAL TIPO COPO COM ACABAMENTO CROMADO, FORNECIMENTO, INSTALAÇÃO E REJUNTAMENTO, EXCLUSIVE TORNEIRA</t>
  </si>
  <si>
    <t xml:space="preserve"> 11.3.9 </t>
  </si>
  <si>
    <t xml:space="preserve"> 11.3.10 </t>
  </si>
  <si>
    <t xml:space="preserve"> 11.4 </t>
  </si>
  <si>
    <t>METAIS, ACESSÓRIOS E EQUIPAMENTOS</t>
  </si>
  <si>
    <t xml:space="preserve"> 11.4.1 </t>
  </si>
  <si>
    <t xml:space="preserve"> ED-48169 </t>
  </si>
  <si>
    <t xml:space="preserve"> 11.4.2 </t>
  </si>
  <si>
    <t xml:space="preserve"> ED-48188 </t>
  </si>
  <si>
    <t xml:space="preserve"> 11.4.3 </t>
  </si>
  <si>
    <t xml:space="preserve"> ED-48182 </t>
  </si>
  <si>
    <t xml:space="preserve"> 11.4.4 </t>
  </si>
  <si>
    <t xml:space="preserve"> ED-48181 </t>
  </si>
  <si>
    <t xml:space="preserve"> 11.4.5 </t>
  </si>
  <si>
    <t xml:space="preserve"> ED-48158 </t>
  </si>
  <si>
    <t>BANCO ARTICULADO EM AÇO INOX COM CANTOS ARREDONDADOS, PROFUNDIDADE MÍNIMA DE 0,45 M E COMPRIMENTO MÍNIMO DE 0,70 M, CONFORME NBR 9050</t>
  </si>
  <si>
    <t xml:space="preserve"> 11.4.6 </t>
  </si>
  <si>
    <t xml:space="preserve"> 190213 </t>
  </si>
  <si>
    <t>CUBA ACO INOX  RETANGULAR 50x40x20cm SQUARE 540 SINK - CONFORME ESPECIFICAÇÃO</t>
  </si>
  <si>
    <t xml:space="preserve"> 11.4.7 </t>
  </si>
  <si>
    <t xml:space="preserve"> ED-50277 </t>
  </si>
  <si>
    <t>CUBA EM AÇO INOXIDÁVEL DE EMBUTIR, AISI 304, APLICAÇÃO PARA PIA (465X330X115MM), NÚMERO 1, ASSENTAMENTO EM BANCADA, INCLUSIVE VÁLVULA DE ESCOAMENTO DE METAL COM ACABAMENTO CROMADO, SIFÃO DE METAL TIPO COPO COM ACABAMENTO CROMADO, FORNECIMENTO E INSTALAÇÃO - CONFORME ESPECIFICAÇÃO</t>
  </si>
  <si>
    <t xml:space="preserve"> 11.4.8 </t>
  </si>
  <si>
    <t xml:space="preserve"> CP-48444 </t>
  </si>
  <si>
    <t>CHUVEIRO ELÉTRICO ACESSÍVEL 220V, POTÊNCIA 6500W, FORNECIMENTO E INSTALAÇÃO</t>
  </si>
  <si>
    <t xml:space="preserve"> 11.4.9 </t>
  </si>
  <si>
    <t xml:space="preserve"> ED-16344 </t>
  </si>
  <si>
    <t>CHUVEIRO ELÉTRICO BRANCO, TENSÃO 127V/220V, POTÊNCIA 4600W/5500W, INCLUSIVE BRAÇO, FORNECIMENTO E INSTALAÇÃO</t>
  </si>
  <si>
    <t xml:space="preserve"> 11.4.10 </t>
  </si>
  <si>
    <t xml:space="preserve"> ED-50316 </t>
  </si>
  <si>
    <t>DUCHA HIGIÊNICA COM REGISTRO PARA CONTROLE DE FLUXO DE ÁGUA, DIÂMETRO 1/2" (20MM), INCLUSIVE FORNECIMENTO E INSTALAÇÃO</t>
  </si>
  <si>
    <t xml:space="preserve"> 11.4.11 </t>
  </si>
  <si>
    <t xml:space="preserve"> ED-50329 </t>
  </si>
  <si>
    <t>TORNEIRA METÁLICA PARA LAVATÓRIO, FECHAMENTO AUTOMÁTICO, ACABAMENTO CROMADO, COM AREJADOR, APLICAÇÃO DE MESA, CONFORME PROJETO, FORNECIMENTO E INSTALAÇÃO - CONFORME ESPECIFICAÇÃO</t>
  </si>
  <si>
    <t xml:space="preserve"> 11.4.12 </t>
  </si>
  <si>
    <t xml:space="preserve"> 11.4.13 </t>
  </si>
  <si>
    <t xml:space="preserve"> ED-50324 </t>
  </si>
  <si>
    <t>TORNEIRA METÁLICA PARA PIA, BICA MÓVEL, ABERTURA 1/4 DE VOLTA, ACABAMENTO CROMADO, COM AREJADOR, APLICAÇÃO DE MESA, INCLUSIVE ENGATE FLEXÍVEL METÁLICO, FORNECIMENTO E INSTALAÇÃO - CONFORME ESPECIFICAÇÃO</t>
  </si>
  <si>
    <t xml:space="preserve"> 11.4.14 </t>
  </si>
  <si>
    <t xml:space="preserve"> ED-50323 </t>
  </si>
  <si>
    <t>TORNEIRA METÁLICA PARA IRRIGAÇÃO/JARDIM, ACABAMENTO CROMADO, APLICAÇÃO DE PAREDE, INCLUSIVE FORNECIMENTO E INSTALAÇÃO</t>
  </si>
  <si>
    <t xml:space="preserve"> 11.4.15 </t>
  </si>
  <si>
    <t xml:space="preserve"> ED-22902 </t>
  </si>
  <si>
    <t>TORNEIRA METÁLICA PARA TANQUE, ACABAMENTO CROMADO, COM AREJADOR, INCLUSIVE FORNECIMENTO E INSTALAÇÃO - CONFORME ESPECIFICAÇÃO</t>
  </si>
  <si>
    <t xml:space="preserve"> 11.4.16 </t>
  </si>
  <si>
    <t xml:space="preserve"> ED-22766 </t>
  </si>
  <si>
    <t>TORNEIRA METÁLICA HOSPITALAR, ABERTURA ALAVANCA 1/4 DE VOLTA, ACABAMENTO CROMADO, COM AREJADOR, APLICAÇÃO DE MESA, INCLUSIVE ENGATE FLEXÍVEL METÁLICO, INCLUSIVE FORNECIMENTO E INSTALAÇÃO - CONFORME ESPECIFICAÇÃO</t>
  </si>
  <si>
    <t xml:space="preserve"> 11.4.17 </t>
  </si>
  <si>
    <t xml:space="preserve"> ED-49965 </t>
  </si>
  <si>
    <t>REGISTRO DE PRESSÃO, TIPO BASE, ROSCÁVEL 3/4" (PARA TUBO SOLDÁVEL OU PPR DN 25MM/CPVC DN 22MM), INCLUSIVE ACABAMENTO (PADRÃO MÉDIO) E CANOPLA CROMADOS</t>
  </si>
  <si>
    <t xml:space="preserve"> 11.4.18 </t>
  </si>
  <si>
    <t xml:space="preserve"> ED-49989 </t>
  </si>
  <si>
    <t>REGISTRO DE GAVETA, TIPO BASE, ROSCÁVEL 3/4" (PARA TUBO SOLDÁVEL OU PPR DN 25MM/CPVC DN 22MM), INCLUSIVE ACABAMENTO (PADRÃO MÉDIO) E CANOPLA CROMADO</t>
  </si>
  <si>
    <t xml:space="preserve"> 11.4.19 </t>
  </si>
  <si>
    <t xml:space="preserve"> ED-9133 </t>
  </si>
  <si>
    <t>VÁLVULA DE DESCARGA COM REGISTRO INTERNO, ACIONAMENTO DUPLO, DN 1.1/2" (50MM), INCLUSIVE ACABAMENTO DA VÁLVULA (EXPURGO)</t>
  </si>
  <si>
    <t xml:space="preserve"> 11.4.20 </t>
  </si>
  <si>
    <t xml:space="preserve"> CP-039 </t>
  </si>
  <si>
    <t>CAIXA D´ÁGUA DE POLIETILENO, CAPACIDADE DE 3000L, INCLUSIVE TAMPA, TORNEIRA DE BOIA, EXTRAVASOR, TUBO DE LIMPEZA E ACESSÓRIOS, EXCLUSIVE TUBULAÇÃO DE ENTRADA/SAÍDA DE ÁGUA</t>
  </si>
  <si>
    <t xml:space="preserve"> 11.4.21 </t>
  </si>
  <si>
    <t xml:space="preserve"> ED-50000 </t>
  </si>
  <si>
    <t>REGISTRO DE ESFERA, TIPO PVC SOLDÁVEL DN 25MM (3/4"), INCLUSIVE VOLANTE PARA ACIONAMENTO</t>
  </si>
  <si>
    <t xml:space="preserve"> 11.4.22 </t>
  </si>
  <si>
    <t xml:space="preserve"> ED-50003 </t>
  </si>
  <si>
    <t>REGISTRO DE ESFERA, TIPO PVC SOLDÁVEL DN 50MM (1.1/2"), INCLUSIVE VOLANTE PARA ACIONAMENTO</t>
  </si>
  <si>
    <t xml:space="preserve"> 11.4.23 </t>
  </si>
  <si>
    <t xml:space="preserve"> ED-50358 </t>
  </si>
  <si>
    <t>VÁLVULA DE RETENÇÃO HORIZONTAL OU VERTICAL, Ø 100 MM (4")</t>
  </si>
  <si>
    <t xml:space="preserve"> 11.4.24 </t>
  </si>
  <si>
    <t xml:space="preserve"> ED-48164 </t>
  </si>
  <si>
    <t>BARRA DE APOIO EM AÇO INOX POLIDO RETA, DN 1.1/4" (31,75MM), PARA ACESSIBILIDADE (PMR/PCR), COMPRIMENTO 70CM, INSTALADO EM PAREDE, INCLUSIVE FORNECIMENTO, INSTALAÇÃO E ACESSÓRIOS PARA FIXAÇÃO</t>
  </si>
  <si>
    <t xml:space="preserve"> 11.4.25 </t>
  </si>
  <si>
    <t xml:space="preserve"> ED-48160 </t>
  </si>
  <si>
    <t>BARRA DE APOIO EM AÇO INOX POLIDO RETA, DN 1.1/4" (31,75MM), PARA ACESSIBILIDADE (PMR/PCR), COMPRIMENTO 80CM, INSTALADO EM PAREDE, INCLUSIVE FORNECIMENTO, INSTALAÇÃO E ACESSÓRIOS PARA FIXAÇÃO</t>
  </si>
  <si>
    <t xml:space="preserve"> 11.4.26 </t>
  </si>
  <si>
    <t xml:space="preserve"> 11.4.27 </t>
  </si>
  <si>
    <t xml:space="preserve"> 11.5 </t>
  </si>
  <si>
    <t>REAPROVEITAMENTO DE ÁGUA PLUVIAL</t>
  </si>
  <si>
    <t xml:space="preserve"> 11.5.1 </t>
  </si>
  <si>
    <t xml:space="preserve"> ED-49937 </t>
  </si>
  <si>
    <t>CAIXA D´ÁGUA DE POLIETILENO, CAPACIDADE DE 1.500L, INCLUSIVE TAMPA, TORNEIRA DE BOIA, EXTRAVASOR, TUBO DE LIMPEZA E ACESSÓRIOS, EXCLUSIVE TUBULAÇÃO DE ENTRADA/SAÍDA DE ÁGUA</t>
  </si>
  <si>
    <t xml:space="preserve"> 11.5.2 </t>
  </si>
  <si>
    <t xml:space="preserve"> ED-50354 </t>
  </si>
  <si>
    <t>VÁLVULA DE RETENÇÃO HORIZONTAL OU VERTICAL, Ø 25 MM (1")</t>
  </si>
  <si>
    <t xml:space="preserve"> 11.5.3 </t>
  </si>
  <si>
    <t xml:space="preserve"> 97462 </t>
  </si>
  <si>
    <t>LUVA COM REDUÇÃO, EM AÇO, CONEXÃO SOLDADA, DN 25 X 20 MM (1  X 3/4"), INSTALADO EM REDE DE ALIMENTAÇÃO PARA HIDRANTE - FORNECIMENTO E INSTALAÇÃO. AF_10/2020</t>
  </si>
  <si>
    <t xml:space="preserve"> 11.5.4 </t>
  </si>
  <si>
    <t xml:space="preserve"> CP-007 </t>
  </si>
  <si>
    <t>FILTRO VOLUMETRICO MODELO VF1</t>
  </si>
  <si>
    <t xml:space="preserve"> 11.5.5 </t>
  </si>
  <si>
    <t xml:space="preserve"> CP-008 </t>
  </si>
  <si>
    <t>FREIO D'ÁGUA Ø100</t>
  </si>
  <si>
    <t xml:space="preserve"> 11.5.6 </t>
  </si>
  <si>
    <t xml:space="preserve"> CP-009 </t>
  </si>
  <si>
    <t>SIFÃO LADRÃO Ø100</t>
  </si>
  <si>
    <t xml:space="preserve"> 11.5.7 </t>
  </si>
  <si>
    <t xml:space="preserve"> CP-010 </t>
  </si>
  <si>
    <t>SISTEMA AUTOMÁTICO DE REALIMENTAÇÃO 3/4" CONTENDO BÓIA AUTOMÁTICA DE NÍVEL</t>
  </si>
  <si>
    <t xml:space="preserve"> 11.5.8 </t>
  </si>
  <si>
    <t xml:space="preserve"> CP-011 </t>
  </si>
  <si>
    <t>CONJUNTO FLUTUANTE DE SUCÇÃO Ø 1"</t>
  </si>
  <si>
    <t xml:space="preserve"> 11.5.9 </t>
  </si>
  <si>
    <t xml:space="preserve"> CP-012 </t>
  </si>
  <si>
    <t>PRESSURIZADOR  (SILENCIOSO)  AUTOMÁTICO  COM  PRESSOSTATO,  POTENCIA  0,5HP  - 19mca 2.000 l/h</t>
  </si>
  <si>
    <t xml:space="preserve"> 11.5.10 </t>
  </si>
  <si>
    <t xml:space="preserve"> ED-49994 </t>
  </si>
  <si>
    <t>REGISTRO DE GAVETA, TIPO BASE, ROSCÁVEL 1.1/4" (PARA TUBO SOLDÁVEL OU PPR DN 40MM/CPVC DN 35MM), INCLUSIVE ACABAMENTO (PADRÃO POPULAR) E CANOPLA CROMADOS</t>
  </si>
  <si>
    <t xml:space="preserve"> 11.5.11 </t>
  </si>
  <si>
    <t xml:space="preserve"> 11.5.12 </t>
  </si>
  <si>
    <t xml:space="preserve"> ED-49974 </t>
  </si>
  <si>
    <t>REGISTRO DE GAVETA, TIPO BRUTO, ROSCÁVEL 1" (PARA TUBO SOLDÁVEL OU PPR DN 32MM/CPVC DN 28MM), INCLUSIVE VOLANTE PARA ACIONAMENTO</t>
  </si>
  <si>
    <t xml:space="preserve"> 11.5.13 </t>
  </si>
  <si>
    <t xml:space="preserve"> ED-50668 </t>
  </si>
  <si>
    <t>CONDUTOR DE AP DO TELHADO EM TUBO PVC ESGOTO, INCLUSIVE CONEXÕES E SUPORTES, 100 MM</t>
  </si>
  <si>
    <t xml:space="preserve"> 11.5.14 </t>
  </si>
  <si>
    <t xml:space="preserve"> ED-48669 </t>
  </si>
  <si>
    <t>FORNECIMENTO E ASSENTAMENTO DE TUBO PVC RÍGIDO, DRENAGEM/PLUVIAL, PBV - SÉRIE NORMAL, DN 100 MM (4"), INCLUSIVE CONEXÕES</t>
  </si>
  <si>
    <t xml:space="preserve"> 11.5.15 </t>
  </si>
  <si>
    <t xml:space="preserve"> ED-49962 </t>
  </si>
  <si>
    <t>RALO SEMI- HEMISFÉRICO TIPO ABACAXI D = 100 MM</t>
  </si>
  <si>
    <t xml:space="preserve"> 12 </t>
  </si>
  <si>
    <t>PCIP</t>
  </si>
  <si>
    <t xml:space="preserve"> 12.1 </t>
  </si>
  <si>
    <t xml:space="preserve"> ED-22698 </t>
  </si>
  <si>
    <t>ABRIGO EM CHAPA DE AÇO CARBONO DE SOBREPOR, PINTADO DE VERMELHO NAS DIMENSÕES (75X30X25)CM COM UMA PORTA COM VIDRO TRANSPARENTE COM A INSCRIÇÃO "INCÊNDIO", PARA EXTINTOR, FORNECIMENTO E INSTALAÇÃO, EXCLUSIVE EXTINTOR</t>
  </si>
  <si>
    <t xml:space="preserve"> 12.2 </t>
  </si>
  <si>
    <t xml:space="preserve"> ED-50193 </t>
  </si>
  <si>
    <t>EXTINTOR DE INCÊNDIO TIPO PÓ QUÍMICO 2-A:20-B:C, CAPACIDADE 6 KG</t>
  </si>
  <si>
    <t xml:space="preserve"> 12.3 </t>
  </si>
  <si>
    <t xml:space="preserve"> ED-26993 </t>
  </si>
  <si>
    <t>LUMINÁRIA DE EMERGÊNCIA AUTÔNOMA, TIPO LED COM DOIS FARÓIS, POTÊNCIA TOTAL DE 8W, FORNECIMENTO E INSTALAÇÃO</t>
  </si>
  <si>
    <t xml:space="preserve"> 12.4 </t>
  </si>
  <si>
    <t xml:space="preserve"> ED-50201 </t>
  </si>
  <si>
    <t>PLACA FOTOLUMINESCENTE "S2" OU "S3"- 380 X 190 MM (SAÍDA - DIREITA)</t>
  </si>
  <si>
    <t xml:space="preserve"> 12.5 </t>
  </si>
  <si>
    <t xml:space="preserve"> ED-50199 </t>
  </si>
  <si>
    <t>PLACA FOTOLUMINESCENTE "E5" - 300 X 300 MM</t>
  </si>
  <si>
    <t xml:space="preserve"> 13 </t>
  </si>
  <si>
    <t>REDE DE AR COMPRIMIDO</t>
  </si>
  <si>
    <t xml:space="preserve"> 13.1 </t>
  </si>
  <si>
    <t xml:space="preserve"> ED-50087 </t>
  </si>
  <si>
    <t>FORNECIMENTO E ASSENTAMENTO DE TUBO DE COBRE CLASSE "A" SEM COSTURA SOLDÁVEL, INCLUSIVE CONEXÕES E SUPORTES, D = 1/2"</t>
  </si>
  <si>
    <t xml:space="preserve"> 13.2 </t>
  </si>
  <si>
    <t xml:space="preserve"> ED-48274 </t>
  </si>
  <si>
    <t>VÁLVULA DE ESFERA EM LATÃO, DIÂMETRO DE 1/2" NPT</t>
  </si>
  <si>
    <t xml:space="preserve"> 13.3 </t>
  </si>
  <si>
    <t xml:space="preserve"> CP-017 </t>
  </si>
  <si>
    <t>POSTO DE CONSUMO COMPLETO OXIGÊMIO/VÁCUO</t>
  </si>
  <si>
    <t xml:space="preserve"> 13.4 </t>
  </si>
  <si>
    <t xml:space="preserve"> CP-018 </t>
  </si>
  <si>
    <t>REGULADOR PRESSÃO ALIANÇA 76506/3 ENTRA 1/8" - 7KG/H - EST. ÚNICO</t>
  </si>
  <si>
    <t xml:space="preserve"> 13.5 </t>
  </si>
  <si>
    <t xml:space="preserve"> ED-48251 </t>
  </si>
  <si>
    <t>COMPRESSOR SL/100 - 120PSI -8,3 BAR 100 LIBRAS</t>
  </si>
  <si>
    <t xml:space="preserve"> 14 </t>
  </si>
  <si>
    <t>CLIMATIZAÇÃO</t>
  </si>
  <si>
    <t xml:space="preserve"> 14.1 </t>
  </si>
  <si>
    <t>TUBO DE COBRE FLEXIVEL, D = 3/8 ", E = 0,79 MM, PARA AR-CONDICIONADO/ INSTALACOES GAS RESIDENCIAIS E COMERCIAIS</t>
  </si>
  <si>
    <t xml:space="preserve"> 14.2 </t>
  </si>
  <si>
    <t xml:space="preserve"> ED-50079 </t>
  </si>
  <si>
    <t>FORNECIMENTO E ASSENTAMENTO DE TUBO PVC RÍGIDO ROSCÁVEL, ÁGUA FRIA, DN 3/4" (25 MM), INCLUSIVE CONEXÕES</t>
  </si>
  <si>
    <t xml:space="preserve"> 14.3 </t>
  </si>
  <si>
    <t xml:space="preserve"> 070233 </t>
  </si>
  <si>
    <t>VENTOKIT 80 BIVOLT</t>
  </si>
  <si>
    <t xml:space="preserve"> 14.4 </t>
  </si>
  <si>
    <t xml:space="preserve"> 070473 </t>
  </si>
  <si>
    <t>DUTO ALUMINIZADO FLEXIVEL 100mm 4""</t>
  </si>
  <si>
    <t xml:space="preserve"> 14.5 </t>
  </si>
  <si>
    <t xml:space="preserve"> 15 </t>
  </si>
  <si>
    <t>COMUNICAÇÃO VISUAL</t>
  </si>
  <si>
    <t xml:space="preserve"> 15.1 </t>
  </si>
  <si>
    <t>PLACA EM CHAPA DE AÇO ESCOVADO  E = 1 MM (15X40)</t>
  </si>
  <si>
    <t xml:space="preserve"> 15.2 </t>
  </si>
  <si>
    <t xml:space="preserve"> 16 </t>
  </si>
  <si>
    <t>CFTV</t>
  </si>
  <si>
    <t xml:space="preserve"> 16.1 </t>
  </si>
  <si>
    <t xml:space="preserve"> 16.2 </t>
  </si>
  <si>
    <t xml:space="preserve"> 16.3 </t>
  </si>
  <si>
    <t xml:space="preserve"> 16.4 </t>
  </si>
  <si>
    <t xml:space="preserve"> ED-48363 </t>
  </si>
  <si>
    <t>CABO COAXIAL RG-59-75 OHMS</t>
  </si>
  <si>
    <t xml:space="preserve"> 16.5 </t>
  </si>
  <si>
    <t xml:space="preserve"> 068061 </t>
  </si>
  <si>
    <t>REDE DE FIOS E CABOS PARA SONORIZACAO</t>
  </si>
  <si>
    <t xml:space="preserve"> 17 </t>
  </si>
  <si>
    <t>MOBILIÁRIO</t>
  </si>
  <si>
    <t xml:space="preserve"> 17.1 </t>
  </si>
  <si>
    <t>BALCÃO DA RECEPÇÃO - CONFORME PROJETO</t>
  </si>
  <si>
    <t xml:space="preserve"> 17.1.1 </t>
  </si>
  <si>
    <t xml:space="preserve"> 17.1.2 </t>
  </si>
  <si>
    <t xml:space="preserve"> ED-48233 </t>
  </si>
  <si>
    <t>ALVENARIA DE VEDAÇÃO COM TIJOLO CERÂMICO FURADO, ESP. 19CM, PARA REVESTIMENTO, INCLUSIVE ARGAMASSA PARA ASSENTAMENTO</t>
  </si>
  <si>
    <t xml:space="preserve"> 17.1.3 </t>
  </si>
  <si>
    <t xml:space="preserve"> ED-50730 </t>
  </si>
  <si>
    <t>CHAPISCO COM ARGAMASSA, TRAÇO 1:2:3 (CIMENTO, AREIA E PEDRISCO), APLICADO COM COLHER, ESP. 5MM, PREPARO MECÂNICO</t>
  </si>
  <si>
    <t xml:space="preserve"> 17.1.4 </t>
  </si>
  <si>
    <t xml:space="preserve"> 17.1.5 </t>
  </si>
  <si>
    <t xml:space="preserve"> 17.1.6 </t>
  </si>
  <si>
    <t xml:space="preserve"> ED-50754 </t>
  </si>
  <si>
    <t>REVESTIMENTO COM PORCELANATO APLICADO EM PISO, ACABAMENTO POLÍDO, AMBIENTE INTERNO, PADRÃO EXTRA, BORDA RETIFICADA, DIMENSÃO DA PEÇA (60X60CM), ASSENTAMENTO COM ARGAMASSA INDUSTRIALIZADA, INCLUSIVE REJUNTAMENTO</t>
  </si>
  <si>
    <t xml:space="preserve"> 17.1.7 </t>
  </si>
  <si>
    <t xml:space="preserve"> 17.1.8 </t>
  </si>
  <si>
    <t>REVESTIMENTO EM MDF - Conforme projeto</t>
  </si>
  <si>
    <t xml:space="preserve"> 18 </t>
  </si>
  <si>
    <t>DIVERSOS E LIMPEZA</t>
  </si>
  <si>
    <t xml:space="preserve"> 18.1 </t>
  </si>
  <si>
    <t>DIVERSOS</t>
  </si>
  <si>
    <t xml:space="preserve"> 18.2 </t>
  </si>
  <si>
    <t xml:space="preserve"> ED-51150 </t>
  </si>
  <si>
    <t>ESPELHO CRISTAL, DIMENSÃO (60X90)CM, COM ESP. 4MM, EM ACABAMENTO LAPIDADO, INCLUSIVE FIXAÇÃO COM PARAFUSO TIPO FINESSON, FORNECIMENTO E INSTALAÇÃO</t>
  </si>
  <si>
    <t xml:space="preserve"> 18.3 </t>
  </si>
  <si>
    <t xml:space="preserve"> ED-15448 </t>
  </si>
  <si>
    <t>BANCO EM CONCRETO APARENTE, TIPO-2, PADRÃO SEE-MG, SEM ENCOSTO, POLIDO COM ACABAMENTO EM VERNIZ, ESP. 5CM, COMPRIMENTO 150CM, LARGURA 40CM, ALTURA 45CM, INCLUSIVE CORTE NO PISO PARA FIXAÇÃO COM CONCRETO NÃO ESTRUTURAL, PREPARADO EM OBRA COM BETONEIRA, COM FCK 15 MPA</t>
  </si>
  <si>
    <t xml:space="preserve"> 18.4 </t>
  </si>
  <si>
    <t xml:space="preserve"> ED-50437 </t>
  </si>
  <si>
    <t>PLANTIO DE GRAMA ESMERALDA EM PLACAS, INCLUSIVE TERRA VEGETAL E CONSERVAÇÃO POR TRINTA (30) DIAS</t>
  </si>
  <si>
    <t xml:space="preserve"> 18.5 </t>
  </si>
  <si>
    <t xml:space="preserve"> 18.6 </t>
  </si>
  <si>
    <t xml:space="preserve"> ED-50266 </t>
  </si>
  <si>
    <t>LIMPEZA FINAL PARA ENTREGA DA OBRA</t>
  </si>
  <si>
    <t xml:space="preserve"> 18.7 </t>
  </si>
  <si>
    <t xml:space="preserve"> ED-51125 </t>
  </si>
  <si>
    <t>TRANSPORTE DE MATERIAL DEMOLIDO EM CAÇAMBA, EXCLUSIVE CARGA MANUAL OU MECÂNICA</t>
  </si>
  <si>
    <t xml:space="preserve"> 19 </t>
  </si>
  <si>
    <t>ADMINISTRAÇÃO LOCAL</t>
  </si>
  <si>
    <t xml:space="preserve"> 19.1 </t>
  </si>
  <si>
    <t>TOTAL</t>
  </si>
  <si>
    <t>Gestor Municipal</t>
  </si>
  <si>
    <t>'</t>
  </si>
  <si>
    <t>ONERADO ( X ) DESONERADO (  )</t>
  </si>
  <si>
    <t>MINI RACK 6UX450MM</t>
  </si>
  <si>
    <t xml:space="preserve"> RUA AURELIANO LEITE, LOTE 14, QUADRA 17 </t>
  </si>
  <si>
    <t>ENCARREGADO GERAL DE OBRAS COM ENCARGOS COMPLEMENTARES</t>
  </si>
  <si>
    <t>MES</t>
  </si>
  <si>
    <t>ENGENHEIRO CIVIL DE OBRA JUNIOR COM ENCARGOS COMPLEMENTARES</t>
  </si>
  <si>
    <t>H</t>
  </si>
  <si>
    <t xml:space="preserve"> 19.2</t>
  </si>
  <si>
    <t>VALOR TOTAL SEM BDI</t>
  </si>
  <si>
    <t>Responsável Técnico Eng. Civil Thiago Antonio Lavrati - CREA MT 031348</t>
  </si>
  <si>
    <t>subtotal</t>
  </si>
  <si>
    <t>SICOR</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</si>
  <si>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</si>
  <si>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 xml:space="preserve">SICOR </t>
  </si>
  <si>
    <t xml:space="preserve"> ED-8914</t>
  </si>
  <si>
    <t>EXECUÇÃO DE PAVIMENTO COM PISO INTERTRAVADO, TIPO SEXTAVADO, ESP. 8CM, COM FCK DE 35MPA, INCLUSIVE COLCHÃO DE AREIA, ESP. 6CM, PARA ASSENTAMENTO, COMPACTAÇÃO MECANIZADA, CARGA E DESCARGA MECÂNICA EM CAMINHÃO, EXCLUSIVE TRANSPORTE DE PISO INTERTRAVADO</t>
  </si>
  <si>
    <t>P3 - PORTA COMPLETA MADEIRA 1 FL.1,20x2,10m-COM VISOR 40x30 VIDRO 4mm</t>
  </si>
  <si>
    <t>PT4 - PORTÃO EM TUBO DE AÇO GALVANIZADO COM COSTURA, DIÂMETRO DE 1.1/2" (38,1MM), ESP. 2MM, COM TELA QUADRICULADA ONDULADA, TRAMA DE 1/2" (12,70MM), FIO 12 (2,77MM), EXCLUSIVE CADEADO E PINTURA</t>
  </si>
  <si>
    <t>PT3 - PORTÃO DE GRADE EM BARRA REDONDA 1/2" E REQUADRO EM BARRA CHATA 1.1/4"X3/16", EXCLUSIVE CADEADO E PINTURA</t>
  </si>
  <si>
    <t>PT2 - PORTÃO EM CHAPA DE AÇO GALVANIZADO, TIPO LAMBRIL, ESP. 1,25MM (GSG-18), COM REQUADRO EM TUBO DE AÇO (50X30)MM, ESP. 1,25MM, EXCLUSIVE CADEADO E PINTURA</t>
  </si>
  <si>
    <t xml:space="preserve">UN </t>
  </si>
  <si>
    <t>DISJUNTOR BIPOLAR TIPO DIN, CORRENTE NOMINAL DE 25A, FORNECIMENTO E INSTALAÇÃO, INCLUSIVE TERMINAL ILHÓS</t>
  </si>
  <si>
    <t xml:space="preserve"> ED-34477 </t>
  </si>
  <si>
    <t>DISJUNTOR BIPOLAR TIPO DIN, CORRENTE NOMINAL DE 32A, FORNECIMENTO E INSTALAÇÃO, INCLUSIVE TERMINAL ILHÓS</t>
  </si>
  <si>
    <t xml:space="preserve"> ED-49155 </t>
  </si>
  <si>
    <t>CAIXA DE PASSAGEM, DIMENSÃO (30X30)CM, EM CHAPA DE AÇO, TIPO DE SOBREPOR, COM ACABAMENTO EM PINTURA ELETROSTÁTICA E TAMPA CEGA, INCLUSIVE FIXAÇÃO EM ALVENARIA</t>
  </si>
  <si>
    <t xml:space="preserve"> ED-9194</t>
  </si>
  <si>
    <t>CABO UTP COM QUATRO (4) PARES, CATEGORIA 6, CLASSIFICAÇÃO LSZH, COM ISOLAMENTO NÃO HALOGENADO E ANTICHAMA, EXCLUSIVE CONECTOR/PLUG MACHO RJ45 E CRIMPAGEM</t>
  </si>
  <si>
    <t xml:space="preserve"> ED-34449 </t>
  </si>
  <si>
    <t>TERMINAL DE COMPRESSÃO DE 1 FURO PARA CABO DE 50MM2</t>
  </si>
  <si>
    <t xml:space="preserve"> ED-17955</t>
  </si>
  <si>
    <t>CONDULETE DE ALUMÍNIO, TIPO "B", DIÂMETRO DE SAÍDA 1" (25MM), EXCLUSIVE MÓDULO E PLACA, INCLUSIVE FIXAÇÃO</t>
  </si>
  <si>
    <t>UBS PADRÃO SES TIPO I ALVENARIA - EXECUÇÃO: INDIRETA</t>
  </si>
  <si>
    <t>ED-21096</t>
  </si>
  <si>
    <t>BANCADA EM GRANITO, COR CINZA ANDORINHA, ESP. 3CM, ACABAMENTO POLIDO, APOIADA EM ALVENARIA, EXCLUSIVE ALVENARIA, RODABANCA/FRONTÃO, TESTEIRA/FAIXA, FURO EM BANCADA, CUBA METÁLICA, VÁLVULA, SIFÃO, TORNEIRA E ENGATE FLEXÍVEL</t>
  </si>
  <si>
    <t>ED-50737</t>
  </si>
  <si>
    <t>REVESTIMENTO COM GRANITO, CINZA ANDORINHA, APLICADO EM PAREDE, ESP. 2CM, ASSENTAMENTO COM ARGAMASSA INDUSTRIALIZADA, AMBIENTE INTERNO/EXTERNO, ALTURA MÁXIMA DE 3M PARA APLICAÇÃO DO GRANITO, INCLUSIVE REJUNTAMENTO</t>
  </si>
  <si>
    <t>BEBEDOURO DE COLUNA/PRESSÃO,TIPO ADULTO COM ACABAMENTO EM AÇO INOX, PRESSÃO DA REDE MÍNIMA REFERENCIAL DE 6M.C.A, INCLUSIVE ACESSÓRIOS</t>
  </si>
  <si>
    <t>DISTRIBUIDOR/DISPENSER PARA ÁLCOOL EM GEL OU SABONETE LÍQUIDO, EM PLÁSTICO, CAPACIDADE RESERVATÓRIO 800ML, INCLUSIVE ACESSÓRIOS PARA FIXAÇÃO</t>
  </si>
  <si>
    <t>DISTRIBUIDOR/DISPENSER PARA PORTA PAPEL TOALHA PARA INTERFOLHAS DE DUAS (2) OU TRÊS (3) DOBRAS, EM PLÁSTICO, INCLUSIVE ACESSÓRIOS PARA FIXAÇÃO</t>
  </si>
  <si>
    <t>DISTRIBUIDOR/DISPENSER PARA PAPEL HIGIÊNICO EM AÇO INOX, ACABAMENTO POLIDO OU ESCOVADO, TIPO SOBREPOR, INCLUSIVE ACESSÓRIOS DE FIXAÇÃO</t>
  </si>
  <si>
    <t>ED-50329</t>
  </si>
  <si>
    <t>TORNEIRA METÁLICA PARA LAVATÓRIO, FECHAMENTO AUTOMÁTICO, ACABAMENTO CROMADO, COM AREJADOR, APLICAÇÃO DE MESA, INCLUSIVE ENGATE FLEXÍVEL METÁLICO</t>
  </si>
  <si>
    <t>ED-48167</t>
  </si>
  <si>
    <t>BARRA DE APOIO EM AÇO INOX POLIDO PARA LAVATÓRIO DE CANTO, DIÂMETRO DE 1.1/4", PARA ACESSIBILIDADE (PMR/PCR), INSTALADO EM PAREDE, INCLUSIVE ACESSÓRIOS PARA FIXAÇÃO</t>
  </si>
  <si>
    <t>13259</t>
  </si>
  <si>
    <t>Pia de Expurgo Hospitalar em aço Inox AISI 304, espessura 0,8mm, acabamento escovado, Medindo (50x50cm). Marca PALMETAL ou similar.</t>
  </si>
  <si>
    <t>Escada marinheiro com guarda corpo, L=45cm, executada em barras chata galvanizada 1 1/4" x 5/16", e guarda corpo d=65cm em barra chata galv.d=1"x1/8", sendo degraus em barra red. d=5/8", espaçados de 30cm, inclusive lixamento e pintura, fornec e inst</t>
  </si>
  <si>
    <t>PROJETO EXECUTIVO DE ESTRUTURA DE CONCRETO (INCLUSIVE FUNDAÇÃO)</t>
  </si>
  <si>
    <t xml:space="preserve"> ED-34461</t>
  </si>
  <si>
    <t xml:space="preserve"> ED-34476 </t>
  </si>
  <si>
    <t>DISJUNTOR MONOPOLAR TIPO DIN, CORRENTE NOMINAL DE 16A, FORNECIMENTO E INSTALAÇÃO, INCLUSIVE TERMINAL ILHÓS</t>
  </si>
  <si>
    <t xml:space="preserve"> ED-15114</t>
  </si>
  <si>
    <t>DISJUNTOR DE PROTEÇÃO DIFERENCIAL RESIDUAL (DR), BIPOLAR, TIPO DIN, CORRENTE NOMINAL DE 25A, ALTA SENSIBILIDADE, CORRENTE DIFERENCIAL RESIDUAL NOMINAL COM ATUAÇÃO DE 30MA</t>
  </si>
  <si>
    <t>20.1</t>
  </si>
  <si>
    <t>20.2</t>
  </si>
  <si>
    <t>20.4</t>
  </si>
  <si>
    <t>20.3</t>
  </si>
  <si>
    <t>AR CONDICIONADO SPLIT INVERTER, HI-WALL (PAREDE), 9000 BTU/H, CICLO FRIO - FORNECIMENTO E INSTALAÇÃO. AF_11/2021_PE</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</si>
  <si>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</si>
  <si>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</si>
  <si>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</si>
  <si>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24% / 15%</t>
  </si>
  <si>
    <t>B.D.I.1 / B.D.I.2</t>
  </si>
  <si>
    <r>
      <t xml:space="preserve">SINAPI - 06/2025 -  MG 
SBC -08/2025- MG 
ORSE - 06/2025 - SE 
SICOR - 04/2025 - MG-Região SUL
</t>
    </r>
    <r>
      <rPr>
        <sz val="9"/>
        <color rgb="FFFF0000"/>
        <rFont val="Arial"/>
        <family val="2"/>
      </rPr>
      <t>OBS: B.D.I.2 EQUIPAMENTOS  AR CONDICONADOR (ITENS 20.1 A 20.4)</t>
    </r>
  </si>
  <si>
    <t>MANGUEIRA PVC FLEXÍVEL DRENO AR CONDICIONADO</t>
  </si>
  <si>
    <t>CP-020</t>
  </si>
  <si>
    <t>CP-055</t>
  </si>
  <si>
    <t>CP-052</t>
  </si>
  <si>
    <t>1.7</t>
  </si>
  <si>
    <t>CO-27429</t>
  </si>
  <si>
    <t>PROJETO EXECUTIVO DE AR CONDIONADO/VENTILAÇÃO/CLIMATIZAÇÃO</t>
  </si>
  <si>
    <t>PROJETO EXECUTIVO DE INSTALAÇÕES ELÉTRICAS</t>
  </si>
  <si>
    <t>1.8</t>
  </si>
  <si>
    <t>CO-27432</t>
  </si>
  <si>
    <t>PROJETO EXECUTIVO DE CABEAMENTO ESTRUTURADO</t>
  </si>
  <si>
    <t>1.9</t>
  </si>
  <si>
    <t>CO-27390</t>
  </si>
  <si>
    <t>PLANILHA ORÇAMENTÁRIA PARA CONSTRUÇÕES NOVAS - ÁREA ATÉ 1.000 M2</t>
  </si>
  <si>
    <t>AR CONDICIONADO (EQUIPAMENTOS E INSTALAÇÕES</t>
  </si>
  <si>
    <t>20.5</t>
  </si>
  <si>
    <t>20.6</t>
  </si>
  <si>
    <t>20.7</t>
  </si>
  <si>
    <t>20.8</t>
  </si>
  <si>
    <t>20.9</t>
  </si>
  <si>
    <t>20.10</t>
  </si>
  <si>
    <t>ED-9075</t>
  </si>
  <si>
    <t>FORNECIMENTO DE ANDAIME METÁLICO PARA FACHADA (LOCAÇÃO), INCLUSIVE PISO METÁLICO E SAPATAS, EXCLUSIVE MONTAGEM E DESMONTAGEM</t>
  </si>
  <si>
    <t>M2/MES</t>
  </si>
  <si>
    <t>ED-48246</t>
  </si>
  <si>
    <t>MONTAGEM E DESMONTAGEM DE ANDAIME METÁLICO PARA FACHADA COM PISO METÁLICO, EXCLUSIVE FORNECIMENTO DO ANDAIME E RODAPÉ/GUARDA-CORPO EM MADEIRA</t>
  </si>
  <si>
    <t>M2</t>
  </si>
  <si>
    <t>89419</t>
  </si>
  <si>
    <t>JOELHO 90 GRAUS, PVC, SOLDÁVEL, DN 20 MM, INSTALADO EM DRENO DE AR CONDICIONADO - FORNECIMENTO E INSTALAÇÃO. AF_08/2022</t>
  </si>
  <si>
    <t>LUVA DE REDUÇÃO, PVC, SOLDÁVEL, DN 25MM X 20MM, INSTALADO EM RAMAL DE DISTRIBUIÇÃO DE ÁGUA - FORNECIMENTO E INSTALAÇÃO. AF_12/2014</t>
  </si>
  <si>
    <t>TUBO, PVC, SOLDÁVEL, DE 20MM, INSTALADO EM DRENO DE AR CONDICIONADO - FORNECIMENTO E INSTALAÇÃO. AF_08/2022</t>
  </si>
  <si>
    <t>RASGO E CHUMBAMENTO EM ALVENARIA PARA TUBOS DE SPLIT PAREDE DE 9000 A 24000 BTUS/H. AF_11/2021</t>
  </si>
  <si>
    <t>ED-29231</t>
  </si>
  <si>
    <t>TRANSPORTE DE MATERIAL DE QUALQUER NATUREZA EM CAMINHÃO, DISTÂNCIA MAIOR QUE 2KM E MENOR OU IGUAL A 5KM, DENTRO DO PERÍMETRO URBANO, EXCLUSIVE CARGA, INCLUSIVE DESCARGA</t>
  </si>
  <si>
    <t xml:space="preserve"> ED-9906</t>
  </si>
  <si>
    <t>VERGA OU CONTRAVERGA EM CONCRETO ESTRUTURAL PARA VÃOS ACIMA DE 150CM, PREPARADO EM OBRA COM BETONEIRA, CONTROLE "A", COM FCK 20 MPA, MOLDADA IN LOCO, INCLUSIVE ARMAÇÃO</t>
  </si>
  <si>
    <t>ED-16319</t>
  </si>
  <si>
    <t>MURO DIVISÓRIO DE TIJOLO FURADO COM ALTURA 220CM, COM PILARETES DE 16X9CM A CADA 250CM, SAPATA DE CONCRETO ARMADO 30X20CM E PINGADEIRA, REBOCADO E PINTADO A LÁTEX, INCLUSIVE ESCAVAÇÃO, APILOAMENTO E LASTRO</t>
  </si>
  <si>
    <t>IMPERMEABILIZAÇÃO COM MANTA ASFÁLTICA, TIPO III, CLASSE A, ESP. 4MM, INCLUSIVE APLICAÇÃO DE PRIMER ASFÁLTICO</t>
  </si>
  <si>
    <t>REVESTIMENTO CERÂMICO PARA PISO COM PLACAS TIPO PORCELANATO DE DIMENSÕES 60X60 CM APLICADA EM AMBIENTES DE ÁREA ENTRE 5 M² E 10 M². AF_02/2023_PE</t>
  </si>
  <si>
    <t>ED-9194</t>
  </si>
  <si>
    <t xml:space="preserve"> ED-21657 </t>
  </si>
  <si>
    <t xml:space="preserve">BANCADA EM GRANITO, COR CINZA ANDORINHA, ESP. 2CM, ACABAMENTO POLIDO, APOIADA EM ALVENARIA, EXCLUSIVE ALVENARIA, RODABANCA/FRONTÃO, TESTEIRA/FAIXA, FURO EM BANCADA, CUBA METÁLICA, VÁLVULA, SIFÃO, TORNEIRA E ENGATE FLEXÍVEL </t>
  </si>
  <si>
    <t>JANELA EM ALUMÍNIO DE CORRER COM 2 FOLHAS, LINHA 25/SUPREMA, ACABAMENTO ANODIZADO NATURAL, INCLUSIVE PERFIS, VIDRO 6MM E INSTALAÇÃO, EXCLUSIVE FERRAGENS PARA JANELA DE ALUMÍNIO DE CORRER</t>
  </si>
  <si>
    <t>DISJUNTOR DE PROTEÇÃO DIFERENCIAL RESIDUAL (DR), BIPOLAR, TIPO DIN, CORRENTE NOMINAL DE 40A, ALTA SENSIBILIDADE, CORRENTE DIFERENCIAL RESIDUAL NOMINAL</t>
  </si>
  <si>
    <t xml:space="preserve"> CP-048 </t>
  </si>
  <si>
    <t>LETRA CAIXA AÇO INOX CONFORME PROJETO (ORÇAMENTO DE ACORDO COM O NOME DA UBS - UBS JARDIM CENTENÁRIO - 19x)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</si>
</sst>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4" formatCode="#,##0.00\ %"/>
  </numFmts>
  <fonts count="16" x14ac:knownFonts="1">
    <font>
      <sz val="11"/>
      <name val="Arial"/>
      <family val="1"/>
    </font>
    <font>
      <b/>
      <sz val="11"/>
      <name val="Arial"/>
      <family val="1"/>
    </font>
    <font>
      <b/>
      <sz val="10"/>
      <color rgb="FF000000"/>
      <name val="Arial"/>
      <family val="1"/>
    </font>
    <font>
      <sz val="10"/>
      <color rgb="FF000000"/>
      <name val="Arial"/>
      <family val="1"/>
    </font>
    <font>
      <b/>
      <sz val="10"/>
      <name val="Arial"/>
      <family val="1"/>
    </font>
    <font>
      <sz val="10"/>
      <name val="Arial"/>
      <family val="1"/>
    </font>
    <font>
      <b/>
      <sz val="12"/>
      <name val="Arial"/>
      <family val="1"/>
    </font>
    <font>
      <b/>
      <sz val="9"/>
      <name val="Arial"/>
      <family val="1"/>
    </font>
    <font>
      <b/>
      <sz val="11"/>
      <color rgb="FFFF0000"/>
      <name val="Calibri"/>
      <family val="2"/>
    </font>
    <font>
      <b/>
      <sz val="10"/>
      <color rgb="FF000000"/>
      <name val="Arial"/>
      <family val="2"/>
    </font>
    <font>
      <b/>
      <sz val="11"/>
      <name val="Arial"/>
      <family val="2"/>
    </font>
    <font>
      <sz val="8"/>
      <name val="Arial"/>
      <family val="1"/>
    </font>
    <font>
      <sz val="11"/>
      <name val="Arial"/>
      <family val="1"/>
    </font>
    <font>
      <sz val="9"/>
      <name val="Arial"/>
      <family val="2"/>
    </font>
    <font>
      <sz val="9"/>
      <color rgb="FFFF0000"/>
      <name val="Arial"/>
      <family val="2"/>
    </font>
    <font>
      <sz val="10"/>
      <name val="Arial"/>
      <family val="2"/>
    </font>
  </fonts>
  <fills count="6">
    <fill>
      <patternFill patternType="none"/>
    </fill>
    <fill>
      <patternFill patternType="gray125"/>
    </fill>
    <fill>
      <patternFill patternType="solid">
        <fgColor rgb="FFD8ECF6"/>
      </patternFill>
    </fill>
    <fill>
      <patternFill patternType="solid">
        <fgColor rgb="FFFFFFFF"/>
      </patternFill>
    </fill>
    <fill>
      <patternFill patternType="solid">
        <fgColor rgb="FFFFFFFF"/>
        <bgColor indexed="64"/>
      </patternFill>
    </fill>
    <fill>
      <patternFill patternType="solid">
        <fgColor theme="0"/>
        <bgColor indexed="64"/>
      </patternFill>
    </fill>
  </fills>
  <borders count="27">
    <border>
      <left/>
      <right/>
      <top/>
      <bottom/>
      <diagonal/>
    </border>
    <border>
      <left style="thin">
        <color rgb="FFCCCCCC"/>
      </left>
      <right style="thin">
        <color rgb="FFCCCCCC"/>
      </right>
      <top style="thin">
        <color rgb="FFCCCCCC"/>
      </top>
      <bottom style="thin">
        <color rgb="FFCCCCCC"/>
      </bottom>
      <diagonal/>
    </border>
    <border>
      <left style="thin">
        <color rgb="FFD0CECE"/>
      </left>
      <right/>
      <top style="thin">
        <color rgb="FFD0CECE"/>
      </top>
      <bottom/>
      <diagonal/>
    </border>
    <border>
      <left/>
      <right/>
      <top style="thin">
        <color rgb="FFD0CECE"/>
      </top>
      <bottom/>
      <diagonal/>
    </border>
    <border>
      <left/>
      <right style="thin">
        <color rgb="FFD0CECE"/>
      </right>
      <top style="thin">
        <color rgb="FFD0CECE"/>
      </top>
      <bottom/>
      <diagonal/>
    </border>
    <border>
      <left style="thin">
        <color rgb="FFD0CECE"/>
      </left>
      <right/>
      <top style="thin">
        <color rgb="FFD0CECE"/>
      </top>
      <bottom style="thin">
        <color rgb="FFD0CECE"/>
      </bottom>
      <diagonal/>
    </border>
    <border>
      <left/>
      <right/>
      <top style="thin">
        <color rgb="FFD0CECE"/>
      </top>
      <bottom style="thin">
        <color rgb="FFD0CECE"/>
      </bottom>
      <diagonal/>
    </border>
    <border>
      <left/>
      <right style="thin">
        <color rgb="FFD0CECE"/>
      </right>
      <top style="thin">
        <color rgb="FFD0CECE"/>
      </top>
      <bottom style="thin">
        <color rgb="FFD0CECE"/>
      </bottom>
      <diagonal/>
    </border>
    <border>
      <left style="thin">
        <color rgb="FFD0CECE"/>
      </left>
      <right/>
      <top/>
      <bottom/>
      <diagonal/>
    </border>
    <border>
      <left/>
      <right style="thin">
        <color rgb="FFD0CECE"/>
      </right>
      <top/>
      <bottom/>
      <diagonal/>
    </border>
    <border>
      <left style="thin">
        <color rgb="FFD0CECE"/>
      </left>
      <right style="thin">
        <color rgb="FFD0CECE"/>
      </right>
      <top style="thin">
        <color rgb="FFD0CECE"/>
      </top>
      <bottom style="thin">
        <color rgb="FFD0CECE"/>
      </bottom>
      <diagonal/>
    </border>
    <border>
      <left style="thin">
        <color rgb="FFD0CECE"/>
      </left>
      <right style="thin">
        <color rgb="FFD0CECE"/>
      </right>
      <top style="thin">
        <color rgb="FFD0CECE"/>
      </top>
      <bottom/>
      <diagonal/>
    </border>
    <border>
      <left style="thin">
        <color rgb="FFD0CECE"/>
      </left>
      <right style="thin">
        <color rgb="FFD0CECE"/>
      </right>
      <top/>
      <bottom/>
      <diagonal/>
    </border>
    <border>
      <left style="thin">
        <color rgb="FFD0CECE"/>
      </left>
      <right/>
      <top/>
      <bottom style="thin">
        <color rgb="FFD0CECE"/>
      </bottom>
      <diagonal/>
    </border>
    <border>
      <left/>
      <right/>
      <top/>
      <bottom style="thin">
        <color rgb="FFD0CECE"/>
      </bottom>
      <diagonal/>
    </border>
    <border>
      <left/>
      <right style="thin">
        <color rgb="FFD0CECE"/>
      </right>
      <top/>
      <bottom style="thin">
        <color rgb="FFD0CECE"/>
      </bottom>
      <diagonal/>
    </border>
    <border>
      <left style="thin">
        <color rgb="FFD0CECE"/>
      </left>
      <right style="thin">
        <color rgb="FFD0CECE"/>
      </right>
      <top/>
      <bottom style="thin">
        <color rgb="FFD0CECE"/>
      </bottom>
      <diagonal/>
    </border>
    <border>
      <left style="thin">
        <color rgb="FFCCCCCC"/>
      </left>
      <right/>
      <top style="thin">
        <color rgb="FFCCCCCC"/>
      </top>
      <bottom style="thin">
        <color rgb="FFCCCCCC"/>
      </bottom>
      <diagonal/>
    </border>
    <border>
      <left/>
      <right/>
      <top style="thin">
        <color rgb="FFCCCCCC"/>
      </top>
      <bottom style="thin">
        <color rgb="FFCCCCCC"/>
      </bottom>
      <diagonal/>
    </border>
    <border>
      <left/>
      <right style="thin">
        <color rgb="FFCCCCCC"/>
      </right>
      <top style="thin">
        <color rgb="FFCCCCCC"/>
      </top>
      <bottom style="thin">
        <color rgb="FFCCCCCC"/>
      </bottom>
      <diagonal/>
    </border>
    <border>
      <left/>
      <right/>
      <top/>
      <bottom style="thin">
        <color rgb="FF000000"/>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style="hair">
        <color indexed="8"/>
      </left>
      <right style="hair">
        <color indexed="8"/>
      </right>
      <top style="hair">
        <color indexed="8"/>
      </top>
      <bottom/>
      <diagonal/>
    </border>
    <border>
      <left style="hair">
        <color indexed="64"/>
      </left>
      <right style="hair">
        <color indexed="64"/>
      </right>
      <top/>
      <bottom style="hair">
        <color indexed="64"/>
      </bottom>
      <diagonal/>
    </border>
    <border>
      <left style="thin">
        <color rgb="FFCCCCCC"/>
      </left>
      <right style="thin">
        <color rgb="FFCCCCCC"/>
      </right>
      <top style="hair">
        <color indexed="64"/>
      </top>
      <bottom/>
      <diagonal/>
    </border>
    <border>
      <left style="thin">
        <color rgb="FFCCCCCC"/>
      </left>
      <right style="thin">
        <color rgb="FFCCCCCC"/>
      </right>
      <top style="hair">
        <color indexed="64"/>
      </top>
      <bottom style="hair">
        <color indexed="64"/>
      </bottom>
      <diagonal/>
    </border>
  </borders>
  <cellStyleXfs count="3">
    <xf numFmtId="0" fontId="0" fillId="0" borderId="0"/>
    <xf numFmtId="44" fontId="12" fillId="0" borderId="0" applyFont="0" applyFill="0" applyBorder="0" applyAlignment="0" applyProtection="0"/>
    <xf numFmtId="9" fontId="12" fillId="0" borderId="0" applyFont="0" applyFill="0" applyBorder="0" applyAlignment="0" applyProtection="0"/>
  </cellStyleXfs>
  <cellXfs count="105">
    <xf numFmtId="0" fontId="0" fillId="0" borderId="0" xfId="0"/>
    <xf numFmtId="4" fontId="0" fillId="0" borderId="0" xfId="0" applyNumberFormat="1"/>
    <xf numFmtId="0" fontId="1" fillId="3" borderId="1" xfId="0" applyFont="1" applyFill="1" applyBorder="1" applyAlignment="1">
      <alignment horizontal="left" vertical="top" wrapText="1"/>
    </xf>
    <xf numFmtId="0" fontId="1" fillId="3" borderId="1" xfId="0" applyFont="1" applyFill="1" applyBorder="1" applyAlignment="1">
      <alignment horizontal="right" vertical="top" wrapText="1"/>
    </xf>
    <xf numFmtId="0" fontId="1" fillId="3" borderId="1" xfId="0" applyFont="1" applyFill="1" applyBorder="1" applyAlignment="1">
      <alignment horizontal="center" vertical="top" wrapText="1"/>
    </xf>
    <xf numFmtId="4" fontId="1" fillId="3" borderId="1" xfId="0" applyNumberFormat="1" applyFont="1" applyFill="1" applyBorder="1" applyAlignment="1">
      <alignment horizontal="right" vertical="top" wrapText="1"/>
    </xf>
    <xf numFmtId="0" fontId="2" fillId="2" borderId="1" xfId="0" applyFont="1" applyFill="1" applyBorder="1" applyAlignment="1">
      <alignment horizontal="left" vertical="top" wrapText="1"/>
    </xf>
    <xf numFmtId="4" fontId="2" fillId="2" borderId="1" xfId="0" applyNumberFormat="1" applyFont="1" applyFill="1" applyBorder="1" applyAlignment="1">
      <alignment horizontal="right" vertical="top" wrapText="1"/>
    </xf>
    <xf numFmtId="164" fontId="2" fillId="2" borderId="1" xfId="0" applyNumberFormat="1" applyFont="1" applyFill="1" applyBorder="1" applyAlignment="1">
      <alignment horizontal="right" vertical="top" wrapText="1"/>
    </xf>
    <xf numFmtId="0" fontId="4" fillId="3" borderId="0" xfId="0" applyFont="1" applyFill="1" applyAlignment="1">
      <alignment horizontal="right" vertical="top" wrapText="1"/>
    </xf>
    <xf numFmtId="0" fontId="5" fillId="3" borderId="0" xfId="0" applyFont="1" applyFill="1" applyAlignment="1">
      <alignment horizontal="left" vertical="top" wrapText="1"/>
    </xf>
    <xf numFmtId="0" fontId="4" fillId="3" borderId="0" xfId="0" applyFont="1" applyFill="1" applyAlignment="1">
      <alignment horizontal="center" vertical="top" wrapText="1"/>
    </xf>
    <xf numFmtId="0" fontId="1" fillId="0" borderId="10" xfId="0" applyFont="1" applyBorder="1"/>
    <xf numFmtId="0" fontId="1" fillId="0" borderId="11" xfId="0" applyFont="1" applyBorder="1" applyAlignment="1">
      <alignment vertical="center"/>
    </xf>
    <xf numFmtId="0" fontId="5" fillId="0" borderId="0" xfId="0" applyFont="1"/>
    <xf numFmtId="0" fontId="4" fillId="3" borderId="10" xfId="0" applyFont="1" applyFill="1" applyBorder="1" applyAlignment="1">
      <alignment horizontal="left" vertical="top" wrapText="1"/>
    </xf>
    <xf numFmtId="0" fontId="3" fillId="4" borderId="1" xfId="0" applyFont="1" applyFill="1" applyBorder="1" applyAlignment="1">
      <alignment horizontal="left" vertical="top" wrapText="1"/>
    </xf>
    <xf numFmtId="0" fontId="3" fillId="4" borderId="1" xfId="0" applyFont="1" applyFill="1" applyBorder="1" applyAlignment="1">
      <alignment horizontal="right" vertical="top" wrapText="1"/>
    </xf>
    <xf numFmtId="0" fontId="3" fillId="4" borderId="1" xfId="0" applyFont="1" applyFill="1" applyBorder="1" applyAlignment="1">
      <alignment horizontal="center" vertical="top" wrapText="1"/>
    </xf>
    <xf numFmtId="4" fontId="3" fillId="4" borderId="1" xfId="0" applyNumberFormat="1" applyFont="1" applyFill="1" applyBorder="1" applyAlignment="1">
      <alignment horizontal="right" vertical="top" wrapText="1"/>
    </xf>
    <xf numFmtId="0" fontId="0" fillId="4" borderId="0" xfId="0" applyFill="1"/>
    <xf numFmtId="0" fontId="3" fillId="4" borderId="1" xfId="0" applyFont="1" applyFill="1" applyBorder="1" applyAlignment="1">
      <alignment horizontal="right" vertical="center" wrapText="1"/>
    </xf>
    <xf numFmtId="4" fontId="3" fillId="4" borderId="1" xfId="0" applyNumberFormat="1" applyFont="1" applyFill="1" applyBorder="1" applyAlignment="1">
      <alignment horizontal="right" vertical="center" wrapText="1"/>
    </xf>
    <xf numFmtId="0" fontId="2" fillId="4" borderId="1" xfId="0" applyFont="1" applyFill="1" applyBorder="1" applyAlignment="1">
      <alignment horizontal="right" vertical="top" wrapText="1"/>
    </xf>
    <xf numFmtId="0" fontId="4" fillId="3" borderId="20" xfId="0" applyFont="1" applyFill="1" applyBorder="1" applyAlignment="1">
      <alignment horizontal="center" vertical="top" wrapText="1"/>
    </xf>
    <xf numFmtId="4" fontId="4" fillId="3" borderId="20" xfId="0" applyNumberFormat="1" applyFont="1" applyFill="1" applyBorder="1" applyAlignment="1">
      <alignment horizontal="center" vertical="top" wrapText="1"/>
    </xf>
    <xf numFmtId="0" fontId="0" fillId="0" borderId="0" xfId="0" quotePrefix="1"/>
    <xf numFmtId="0" fontId="1" fillId="3" borderId="10" xfId="0" applyFont="1" applyFill="1" applyBorder="1" applyAlignment="1">
      <alignment horizontal="left" vertical="top" wrapText="1"/>
    </xf>
    <xf numFmtId="10" fontId="1" fillId="3" borderId="10" xfId="0" applyNumberFormat="1" applyFont="1" applyFill="1" applyBorder="1" applyAlignment="1">
      <alignment horizontal="left" vertical="top" wrapText="1"/>
    </xf>
    <xf numFmtId="0" fontId="10" fillId="0" borderId="11" xfId="0" applyFont="1" applyBorder="1" applyAlignment="1">
      <alignment vertical="center"/>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0" fontId="3" fillId="0" borderId="1" xfId="0" applyFont="1" applyBorder="1" applyAlignment="1">
      <alignment horizontal="center" vertical="top" wrapText="1"/>
    </xf>
    <xf numFmtId="4" fontId="3" fillId="0" borderId="1" xfId="0" applyNumberFormat="1" applyFont="1" applyBorder="1" applyAlignment="1">
      <alignment horizontal="right" vertical="top" wrapText="1"/>
    </xf>
    <xf numFmtId="164" fontId="3" fillId="0" borderId="1" xfId="0" applyNumberFormat="1" applyFont="1" applyBorder="1" applyAlignment="1">
      <alignment horizontal="right" vertical="top" wrapText="1"/>
    </xf>
    <xf numFmtId="4" fontId="9" fillId="4" borderId="1" xfId="0" applyNumberFormat="1" applyFont="1" applyFill="1" applyBorder="1" applyAlignment="1">
      <alignment horizontal="right" vertical="center" wrapText="1"/>
    </xf>
    <xf numFmtId="4" fontId="0" fillId="4" borderId="0" xfId="0" applyNumberFormat="1" applyFill="1"/>
    <xf numFmtId="44" fontId="0" fillId="0" borderId="0" xfId="1" applyFont="1"/>
    <xf numFmtId="44" fontId="0" fillId="4" borderId="0" xfId="1" applyFont="1" applyFill="1"/>
    <xf numFmtId="44" fontId="10" fillId="4" borderId="0" xfId="1" applyFont="1" applyFill="1"/>
    <xf numFmtId="10" fontId="0" fillId="0" borderId="0" xfId="0" applyNumberFormat="1"/>
    <xf numFmtId="44" fontId="2" fillId="2" borderId="1" xfId="1" applyFont="1" applyFill="1" applyBorder="1" applyAlignment="1">
      <alignment horizontal="right" vertical="top" wrapText="1"/>
    </xf>
    <xf numFmtId="44" fontId="3" fillId="4" borderId="1" xfId="1" applyFont="1" applyFill="1" applyBorder="1" applyAlignment="1">
      <alignment horizontal="right" vertical="center" wrapText="1"/>
    </xf>
    <xf numFmtId="44" fontId="0" fillId="4" borderId="0" xfId="0" applyNumberFormat="1" applyFill="1"/>
    <xf numFmtId="0" fontId="3" fillId="5" borderId="1" xfId="0" applyFont="1" applyFill="1" applyBorder="1" applyAlignment="1">
      <alignment horizontal="left" vertical="top" wrapText="1"/>
    </xf>
    <xf numFmtId="0" fontId="3" fillId="5" borderId="1" xfId="0" applyFont="1" applyFill="1" applyBorder="1" applyAlignment="1">
      <alignment horizontal="right" vertical="top" wrapText="1"/>
    </xf>
    <xf numFmtId="0" fontId="3" fillId="5" borderId="1" xfId="0" applyFont="1" applyFill="1" applyBorder="1" applyAlignment="1">
      <alignment horizontal="center" vertical="top" wrapText="1"/>
    </xf>
    <xf numFmtId="4" fontId="3" fillId="5" borderId="1" xfId="0" applyNumberFormat="1" applyFont="1" applyFill="1" applyBorder="1" applyAlignment="1">
      <alignment horizontal="right" vertical="top" wrapText="1"/>
    </xf>
    <xf numFmtId="164" fontId="3" fillId="5" borderId="1" xfId="0" applyNumberFormat="1" applyFont="1" applyFill="1" applyBorder="1" applyAlignment="1">
      <alignment horizontal="right" vertical="top" wrapText="1"/>
    </xf>
    <xf numFmtId="10" fontId="3" fillId="5" borderId="1" xfId="2" applyNumberFormat="1" applyFont="1" applyFill="1" applyBorder="1" applyAlignment="1">
      <alignment horizontal="right" vertical="top" wrapText="1"/>
    </xf>
    <xf numFmtId="4" fontId="5" fillId="5" borderId="1" xfId="0" applyNumberFormat="1" applyFont="1" applyFill="1" applyBorder="1" applyAlignment="1">
      <alignment horizontal="right" vertical="top" wrapText="1"/>
    </xf>
    <xf numFmtId="0" fontId="5" fillId="5" borderId="1" xfId="0" applyFont="1" applyFill="1" applyBorder="1" applyAlignment="1">
      <alignment horizontal="left" vertical="top" wrapText="1"/>
    </xf>
    <xf numFmtId="0" fontId="5" fillId="5" borderId="1" xfId="0" applyFont="1" applyFill="1" applyBorder="1" applyAlignment="1">
      <alignment horizontal="right" vertical="top" wrapText="1"/>
    </xf>
    <xf numFmtId="0" fontId="5" fillId="5" borderId="1" xfId="0" applyFont="1" applyFill="1" applyBorder="1" applyAlignment="1">
      <alignment horizontal="center" vertical="top" wrapText="1"/>
    </xf>
    <xf numFmtId="164" fontId="5" fillId="5" borderId="1" xfId="0" applyNumberFormat="1" applyFont="1" applyFill="1" applyBorder="1" applyAlignment="1">
      <alignment horizontal="right" vertical="top" wrapText="1"/>
    </xf>
    <xf numFmtId="0" fontId="5" fillId="0" borderId="21" xfId="0" applyFont="1" applyBorder="1" applyAlignment="1" applyProtection="1">
      <alignment horizontal="left" vertical="center" wrapText="1"/>
      <protection locked="0"/>
    </xf>
    <xf numFmtId="0" fontId="5" fillId="0" borderId="0" xfId="0" applyFont="1" applyAlignment="1" applyProtection="1">
      <alignment horizontal="left" vertical="center" wrapText="1"/>
      <protection locked="0"/>
    </xf>
    <xf numFmtId="164" fontId="3" fillId="0" borderId="1" xfId="0" applyNumberFormat="1" applyFont="1" applyBorder="1" applyAlignment="1">
      <alignment horizontal="right" vertical="center" wrapText="1"/>
    </xf>
    <xf numFmtId="0" fontId="3" fillId="4" borderId="19" xfId="0" applyFont="1" applyFill="1" applyBorder="1" applyAlignment="1">
      <alignment horizontal="center" vertical="center" wrapText="1"/>
    </xf>
    <xf numFmtId="0" fontId="3" fillId="4" borderId="19" xfId="0" applyFont="1" applyFill="1" applyBorder="1" applyAlignment="1">
      <alignment horizontal="center" vertical="top" wrapText="1"/>
    </xf>
    <xf numFmtId="0" fontId="5" fillId="0" borderId="23" xfId="0" applyFont="1" applyBorder="1" applyAlignment="1" applyProtection="1">
      <alignment horizontal="left" vertical="center" wrapText="1"/>
      <protection locked="0"/>
    </xf>
    <xf numFmtId="0" fontId="5" fillId="0" borderId="24" xfId="0" applyFont="1" applyBorder="1" applyAlignment="1" applyProtection="1">
      <alignment horizontal="left" vertical="center" wrapText="1"/>
      <protection locked="0"/>
    </xf>
    <xf numFmtId="0" fontId="15" fillId="0" borderId="22" xfId="0" applyFont="1" applyBorder="1" applyAlignment="1">
      <alignment vertical="center" wrapText="1"/>
    </xf>
    <xf numFmtId="0" fontId="5" fillId="0" borderId="25" xfId="0" applyFont="1" applyBorder="1" applyAlignment="1" applyProtection="1">
      <alignment horizontal="left" vertical="center" wrapText="1"/>
      <protection locked="0"/>
    </xf>
    <xf numFmtId="0" fontId="5" fillId="0" borderId="26" xfId="0" applyFont="1" applyBorder="1" applyAlignment="1" applyProtection="1">
      <alignment horizontal="left" vertical="center" wrapText="1"/>
      <protection locked="0"/>
    </xf>
    <xf numFmtId="44" fontId="0" fillId="0" borderId="0" xfId="1" applyFont="1" applyFill="1"/>
    <xf numFmtId="0" fontId="3" fillId="4" borderId="1" xfId="0" applyFont="1" applyFill="1" applyBorder="1" applyAlignment="1">
      <alignment horizontal="left" vertical="center" wrapText="1"/>
    </xf>
    <xf numFmtId="0" fontId="3" fillId="4" borderId="17" xfId="0" applyFont="1" applyFill="1" applyBorder="1" applyAlignment="1">
      <alignment horizontal="left" vertical="center" wrapText="1"/>
    </xf>
    <xf numFmtId="0" fontId="5" fillId="3" borderId="0" xfId="0" applyFont="1" applyFill="1" applyAlignment="1">
      <alignment horizontal="center" vertical="top" wrapText="1"/>
    </xf>
    <xf numFmtId="0" fontId="0" fillId="0" borderId="0" xfId="0"/>
    <xf numFmtId="0" fontId="4" fillId="3" borderId="0" xfId="0" applyFont="1" applyFill="1" applyAlignment="1">
      <alignment horizontal="right" vertical="top" wrapText="1"/>
    </xf>
    <xf numFmtId="0" fontId="4" fillId="3" borderId="0" xfId="0" applyFont="1" applyFill="1" applyAlignment="1">
      <alignment horizontal="left" vertical="top" wrapText="1"/>
    </xf>
    <xf numFmtId="4" fontId="4" fillId="3" borderId="0" xfId="0" applyNumberFormat="1" applyFont="1" applyFill="1" applyAlignment="1">
      <alignment horizontal="right" vertical="top" wrapText="1"/>
    </xf>
    <xf numFmtId="0" fontId="1" fillId="3" borderId="17"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3" borderId="19" xfId="0" applyFont="1" applyFill="1" applyBorder="1" applyAlignment="1">
      <alignment horizontal="center" vertical="top"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8" xfId="0" applyFont="1" applyBorder="1" applyAlignment="1">
      <alignment horizontal="center" vertical="center"/>
    </xf>
    <xf numFmtId="0" fontId="6" fillId="0" borderId="0" xfId="0" applyFont="1" applyAlignment="1">
      <alignment horizontal="center" vertical="center"/>
    </xf>
    <xf numFmtId="0" fontId="6" fillId="0" borderId="9"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1" fillId="3" borderId="10" xfId="0" applyFont="1" applyFill="1" applyBorder="1" applyAlignment="1">
      <alignment horizontal="left" vertical="top" wrapText="1"/>
    </xf>
    <xf numFmtId="0" fontId="13"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7" fillId="3" borderId="8" xfId="0" applyFont="1" applyFill="1" applyBorder="1" applyAlignment="1">
      <alignment horizontal="left" vertical="center" wrapText="1"/>
    </xf>
    <xf numFmtId="0" fontId="7" fillId="3" borderId="0" xfId="0" applyFont="1" applyFill="1" applyAlignment="1">
      <alignment horizontal="left" vertical="center" wrapText="1"/>
    </xf>
    <xf numFmtId="0" fontId="7" fillId="3" borderId="9" xfId="0" applyFont="1" applyFill="1" applyBorder="1" applyAlignment="1">
      <alignment horizontal="left" vertical="center" wrapText="1"/>
    </xf>
    <xf numFmtId="0" fontId="7" fillId="3" borderId="13" xfId="0" applyFont="1" applyFill="1" applyBorder="1" applyAlignment="1">
      <alignment horizontal="left" vertical="center" wrapText="1"/>
    </xf>
    <xf numFmtId="0" fontId="7" fillId="3" borderId="14" xfId="0" applyFont="1" applyFill="1" applyBorder="1" applyAlignment="1">
      <alignment horizontal="left" vertical="center" wrapText="1"/>
    </xf>
    <xf numFmtId="0" fontId="7" fillId="3" borderId="15" xfId="0" applyFont="1" applyFill="1" applyBorder="1" applyAlignment="1">
      <alignment horizontal="left" vertical="center" wrapText="1"/>
    </xf>
    <xf numFmtId="10" fontId="8" fillId="4" borderId="11" xfId="0" applyNumberFormat="1" applyFont="1" applyFill="1" applyBorder="1" applyAlignment="1">
      <alignment horizontal="left" vertical="top"/>
    </xf>
    <xf numFmtId="10" fontId="8" fillId="4" borderId="12" xfId="0" applyNumberFormat="1" applyFont="1" applyFill="1" applyBorder="1" applyAlignment="1">
      <alignment horizontal="left" vertical="top"/>
    </xf>
    <xf numFmtId="10" fontId="8" fillId="4" borderId="16" xfId="0" applyNumberFormat="1" applyFont="1" applyFill="1" applyBorder="1" applyAlignment="1">
      <alignment horizontal="left" vertical="top"/>
    </xf>
    <xf numFmtId="14" fontId="10" fillId="0" borderId="5" xfId="0" applyNumberFormat="1" applyFont="1" applyBorder="1" applyAlignment="1">
      <alignment horizontal="left"/>
    </xf>
    <xf numFmtId="0" fontId="10" fillId="0" borderId="7" xfId="0" applyFont="1" applyBorder="1" applyAlignment="1">
      <alignment horizontal="left"/>
    </xf>
    <xf numFmtId="0" fontId="1" fillId="3" borderId="5" xfId="0" applyFont="1" applyFill="1" applyBorder="1" applyAlignment="1">
      <alignment horizontal="left" vertical="top" wrapText="1"/>
    </xf>
    <xf numFmtId="0" fontId="1" fillId="3" borderId="7" xfId="0" applyFont="1" applyFill="1" applyBorder="1" applyAlignment="1">
      <alignment horizontal="left" vertical="top" wrapText="1"/>
    </xf>
  </cellXfs>
  <cellStyles count="3">
    <cellStyle name="Moeda" xfId="1" builtinId="4"/>
    <cellStyle name="Normal" xfId="0" builtinId="0"/>
    <cellStyle name="Porcentagem" xfId="2" builtinId="5"/>
  </cellStyles>
  <dxfs count="3">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381000</xdr:colOff>
      <xdr:row>0</xdr:row>
      <xdr:rowOff>66675</xdr:rowOff>
    </xdr:from>
    <xdr:to>
      <xdr:col>2</xdr:col>
      <xdr:colOff>590550</xdr:colOff>
      <xdr:row>4</xdr:row>
      <xdr:rowOff>323850</xdr:rowOff>
    </xdr:to>
    <xdr:pic>
      <xdr:nvPicPr>
        <xdr:cNvPr id="3" name="Imagem 2">
          <a:extLst>
            <a:ext uri="{FF2B5EF4-FFF2-40B4-BE49-F238E27FC236}">
              <a16:creationId xmlns:a16="http://schemas.microsoft.com/office/drawing/2014/main" id="{5E60C45A-290D-4A1A-8033-8AC02E903B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66675"/>
          <a:ext cx="1733550" cy="1657350"/>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66"/>
  <sheetViews>
    <sheetView showGridLines="0" tabSelected="1" showOutlineSymbols="0" showWhiteSpace="0" topLeftCell="A343" zoomScale="85" zoomScaleNormal="85" workbookViewId="0">
      <selection activeCell="D354" sqref="D354"/>
    </sheetView>
  </sheetViews>
  <sheetFormatPr defaultRowHeight="14.25" x14ac:dyDescent="0.2"/>
  <cols>
    <col min="1" max="1" width="10" bestFit="1" customWidth="1"/>
    <col min="2" max="2" width="10" customWidth="1"/>
    <col min="3" max="3" width="13.25" customWidth="1"/>
    <col min="4" max="4" width="60" customWidth="1"/>
    <col min="5" max="5" width="8" customWidth="1"/>
    <col min="6" max="6" width="13" style="1" customWidth="1"/>
    <col min="7" max="9" width="13" customWidth="1"/>
    <col min="10" max="10" width="15.875" bestFit="1" customWidth="1"/>
    <col min="11" max="11" width="13.25" customWidth="1"/>
    <col min="12" max="12" width="17" bestFit="1" customWidth="1"/>
    <col min="13" max="13" width="20.25" style="37" bestFit="1" customWidth="1"/>
  </cols>
  <sheetData>
    <row r="1" spans="1:13" ht="42.75" customHeight="1" x14ac:dyDescent="0.2">
      <c r="A1" s="76"/>
      <c r="B1" s="77"/>
      <c r="C1" s="78"/>
      <c r="D1" s="85" t="s">
        <v>0</v>
      </c>
      <c r="E1" s="86"/>
      <c r="F1" s="86"/>
      <c r="G1" s="86"/>
      <c r="H1" s="86"/>
      <c r="I1" s="86"/>
      <c r="J1" s="87"/>
    </row>
    <row r="2" spans="1:13" ht="24.75" customHeight="1" x14ac:dyDescent="0.25">
      <c r="A2" s="79"/>
      <c r="B2" s="80"/>
      <c r="C2" s="81"/>
      <c r="D2" s="12" t="s">
        <v>1</v>
      </c>
      <c r="E2" s="103" t="s">
        <v>2</v>
      </c>
      <c r="F2" s="104"/>
      <c r="G2" s="27" t="s">
        <v>949</v>
      </c>
      <c r="H2" s="28" t="s">
        <v>948</v>
      </c>
      <c r="I2" s="88" t="s">
        <v>3</v>
      </c>
      <c r="J2" s="88"/>
    </row>
    <row r="3" spans="1:13" ht="21" customHeight="1" x14ac:dyDescent="0.2">
      <c r="A3" s="79"/>
      <c r="B3" s="80"/>
      <c r="C3" s="81"/>
      <c r="D3" s="13" t="s">
        <v>918</v>
      </c>
      <c r="E3" s="89" t="s">
        <v>950</v>
      </c>
      <c r="F3" s="90"/>
      <c r="G3" s="91"/>
      <c r="H3" s="98"/>
      <c r="I3" s="14" t="s">
        <v>886</v>
      </c>
      <c r="J3" s="15"/>
    </row>
    <row r="4" spans="1:13" ht="21.75" customHeight="1" x14ac:dyDescent="0.25">
      <c r="A4" s="79"/>
      <c r="B4" s="80"/>
      <c r="C4" s="81"/>
      <c r="D4" s="12" t="s">
        <v>4</v>
      </c>
      <c r="E4" s="92"/>
      <c r="F4" s="93"/>
      <c r="G4" s="94"/>
      <c r="H4" s="99"/>
      <c r="I4" s="88" t="s">
        <v>5</v>
      </c>
      <c r="J4" s="88"/>
    </row>
    <row r="5" spans="1:13" ht="33.75" customHeight="1" x14ac:dyDescent="0.25">
      <c r="A5" s="82"/>
      <c r="B5" s="83"/>
      <c r="C5" s="84"/>
      <c r="D5" s="29" t="s">
        <v>888</v>
      </c>
      <c r="E5" s="95"/>
      <c r="F5" s="96"/>
      <c r="G5" s="97"/>
      <c r="H5" s="100"/>
      <c r="I5" s="101">
        <v>46014</v>
      </c>
      <c r="J5" s="102"/>
    </row>
    <row r="6" spans="1:13" ht="15.75" customHeight="1" x14ac:dyDescent="0.2">
      <c r="A6" s="73" t="s">
        <v>6</v>
      </c>
      <c r="B6" s="74"/>
      <c r="C6" s="74"/>
      <c r="D6" s="74"/>
      <c r="E6" s="74"/>
      <c r="F6" s="74"/>
      <c r="G6" s="74"/>
      <c r="H6" s="74"/>
      <c r="I6" s="74"/>
      <c r="J6" s="75"/>
    </row>
    <row r="7" spans="1:13" ht="30" customHeight="1" x14ac:dyDescent="0.2">
      <c r="A7" s="2" t="s">
        <v>7</v>
      </c>
      <c r="B7" s="3" t="s">
        <v>8</v>
      </c>
      <c r="C7" s="2" t="s">
        <v>9</v>
      </c>
      <c r="D7" s="2" t="s">
        <v>10</v>
      </c>
      <c r="E7" s="4" t="s">
        <v>11</v>
      </c>
      <c r="F7" s="5" t="s">
        <v>12</v>
      </c>
      <c r="G7" s="3" t="s">
        <v>13</v>
      </c>
      <c r="H7" s="3" t="s">
        <v>14</v>
      </c>
      <c r="I7" s="3" t="s">
        <v>15</v>
      </c>
      <c r="J7" s="3" t="s">
        <v>16</v>
      </c>
    </row>
    <row r="8" spans="1:13" ht="24" customHeight="1" x14ac:dyDescent="0.2">
      <c r="A8" s="6" t="s">
        <v>17</v>
      </c>
      <c r="B8" s="6"/>
      <c r="C8" s="6"/>
      <c r="D8" s="6" t="s">
        <v>18</v>
      </c>
      <c r="E8" s="6"/>
      <c r="F8" s="7"/>
      <c r="G8" s="6"/>
      <c r="H8" s="6"/>
      <c r="I8" s="7" t="s">
        <v>896</v>
      </c>
      <c r="J8" s="41">
        <f>SUM(I9:I17)</f>
        <v>28810.962031999996</v>
      </c>
    </row>
    <row r="9" spans="1:13" s="20" customFormat="1" ht="24" customHeight="1" x14ac:dyDescent="0.2">
      <c r="A9" s="44" t="s">
        <v>19</v>
      </c>
      <c r="B9" s="45" t="s">
        <v>20</v>
      </c>
      <c r="C9" s="44" t="s">
        <v>897</v>
      </c>
      <c r="D9" s="44" t="s">
        <v>934</v>
      </c>
      <c r="E9" s="46" t="s">
        <v>22</v>
      </c>
      <c r="F9" s="47">
        <v>4</v>
      </c>
      <c r="G9" s="47">
        <v>1493</v>
      </c>
      <c r="H9" s="47">
        <f t="shared" ref="H9:H17" si="0">+G9*K9</f>
        <v>1851.32</v>
      </c>
      <c r="I9" s="47">
        <f t="shared" ref="I9:I17" si="1">+H9*F9</f>
        <v>7405.28</v>
      </c>
      <c r="J9" s="48">
        <f t="shared" ref="J9:J17" si="2">+I9/$I$353</f>
        <v>3.4112271635756827E-3</v>
      </c>
      <c r="K9" s="20">
        <v>1.24</v>
      </c>
      <c r="L9" s="36"/>
      <c r="M9" s="38">
        <f>G9*F9</f>
        <v>5972</v>
      </c>
    </row>
    <row r="10" spans="1:13" s="20" customFormat="1" ht="24" customHeight="1" x14ac:dyDescent="0.2">
      <c r="A10" s="44" t="s">
        <v>23</v>
      </c>
      <c r="B10" s="45" t="s">
        <v>24</v>
      </c>
      <c r="C10" s="44" t="s">
        <v>897</v>
      </c>
      <c r="D10" s="44" t="s">
        <v>958</v>
      </c>
      <c r="E10" s="46" t="s">
        <v>22</v>
      </c>
      <c r="F10" s="47">
        <v>2</v>
      </c>
      <c r="G10" s="47">
        <v>1779.78</v>
      </c>
      <c r="H10" s="47">
        <f t="shared" si="0"/>
        <v>2206.9272000000001</v>
      </c>
      <c r="I10" s="47">
        <f t="shared" si="1"/>
        <v>4413.8544000000002</v>
      </c>
      <c r="J10" s="48">
        <f t="shared" si="2"/>
        <v>2.0332330479533589E-3</v>
      </c>
      <c r="K10" s="20">
        <v>1.24</v>
      </c>
      <c r="M10" s="38">
        <f t="shared" ref="M10:M76" si="3">G10*F10</f>
        <v>3559.56</v>
      </c>
    </row>
    <row r="11" spans="1:13" s="20" customFormat="1" ht="24" customHeight="1" x14ac:dyDescent="0.2">
      <c r="A11" s="44" t="s">
        <v>25</v>
      </c>
      <c r="B11" s="45" t="s">
        <v>26</v>
      </c>
      <c r="C11" s="44" t="s">
        <v>897</v>
      </c>
      <c r="D11" s="44" t="s">
        <v>27</v>
      </c>
      <c r="E11" s="46" t="s">
        <v>22</v>
      </c>
      <c r="F11" s="47">
        <v>2</v>
      </c>
      <c r="G11" s="47">
        <v>1702.56</v>
      </c>
      <c r="H11" s="47">
        <f t="shared" si="0"/>
        <v>2111.1743999999999</v>
      </c>
      <c r="I11" s="47">
        <f t="shared" si="1"/>
        <v>4222.3487999999998</v>
      </c>
      <c r="J11" s="48">
        <f t="shared" si="2"/>
        <v>1.9450163829931059E-3</v>
      </c>
      <c r="K11" s="20">
        <v>1.24</v>
      </c>
      <c r="M11" s="38">
        <f t="shared" si="3"/>
        <v>3405.12</v>
      </c>
    </row>
    <row r="12" spans="1:13" s="20" customFormat="1" ht="24" customHeight="1" x14ac:dyDescent="0.2">
      <c r="A12" s="44" t="s">
        <v>28</v>
      </c>
      <c r="B12" s="45" t="s">
        <v>29</v>
      </c>
      <c r="C12" s="44" t="s">
        <v>897</v>
      </c>
      <c r="D12" s="44" t="s">
        <v>30</v>
      </c>
      <c r="E12" s="46" t="s">
        <v>22</v>
      </c>
      <c r="F12" s="47">
        <v>1</v>
      </c>
      <c r="G12" s="47">
        <v>1286.26</v>
      </c>
      <c r="H12" s="47">
        <f t="shared" si="0"/>
        <v>1594.9623999999999</v>
      </c>
      <c r="I12" s="47">
        <f t="shared" si="1"/>
        <v>1594.9623999999999</v>
      </c>
      <c r="J12" s="48">
        <f t="shared" si="2"/>
        <v>7.3471618409592389E-4</v>
      </c>
      <c r="K12" s="20">
        <v>1.24</v>
      </c>
      <c r="M12" s="38">
        <f t="shared" si="3"/>
        <v>1286.26</v>
      </c>
    </row>
    <row r="13" spans="1:13" s="20" customFormat="1" ht="24" customHeight="1" x14ac:dyDescent="0.2">
      <c r="A13" s="44" t="s">
        <v>31</v>
      </c>
      <c r="B13" s="45" t="s">
        <v>32</v>
      </c>
      <c r="C13" s="44" t="s">
        <v>897</v>
      </c>
      <c r="D13" s="44" t="s">
        <v>33</v>
      </c>
      <c r="E13" s="46" t="s">
        <v>22</v>
      </c>
      <c r="F13" s="47">
        <v>1</v>
      </c>
      <c r="G13" s="47">
        <v>1426.52</v>
      </c>
      <c r="H13" s="47">
        <f t="shared" si="0"/>
        <v>1768.8848</v>
      </c>
      <c r="I13" s="47">
        <f t="shared" si="1"/>
        <v>1768.8848</v>
      </c>
      <c r="J13" s="48">
        <f t="shared" si="2"/>
        <v>8.1483318375485318E-4</v>
      </c>
      <c r="K13" s="20">
        <v>1.24</v>
      </c>
      <c r="M13" s="38">
        <f t="shared" si="3"/>
        <v>1426.52</v>
      </c>
    </row>
    <row r="14" spans="1:13" s="20" customFormat="1" ht="26.1" customHeight="1" x14ac:dyDescent="0.2">
      <c r="A14" s="44" t="s">
        <v>34</v>
      </c>
      <c r="B14" s="45" t="s">
        <v>35</v>
      </c>
      <c r="C14" s="44" t="s">
        <v>897</v>
      </c>
      <c r="D14" s="44" t="s">
        <v>36</v>
      </c>
      <c r="E14" s="46" t="s">
        <v>22</v>
      </c>
      <c r="F14" s="47">
        <v>1</v>
      </c>
      <c r="G14" s="47">
        <v>1702.56</v>
      </c>
      <c r="H14" s="47">
        <f t="shared" si="0"/>
        <v>2111.1743999999999</v>
      </c>
      <c r="I14" s="47">
        <f t="shared" si="1"/>
        <v>2111.1743999999999</v>
      </c>
      <c r="J14" s="48">
        <f t="shared" si="2"/>
        <v>9.7250819149655296E-4</v>
      </c>
      <c r="K14" s="20">
        <v>1.24</v>
      </c>
      <c r="M14" s="38">
        <f t="shared" si="3"/>
        <v>1702.56</v>
      </c>
    </row>
    <row r="15" spans="1:13" s="20" customFormat="1" ht="26.1" customHeight="1" x14ac:dyDescent="0.2">
      <c r="A15" s="30" t="s">
        <v>955</v>
      </c>
      <c r="B15" s="31" t="s">
        <v>960</v>
      </c>
      <c r="C15" s="30" t="s">
        <v>897</v>
      </c>
      <c r="D15" s="30" t="s">
        <v>961</v>
      </c>
      <c r="E15" s="32" t="s">
        <v>22</v>
      </c>
      <c r="F15" s="33">
        <v>1</v>
      </c>
      <c r="G15" s="33">
        <v>1883.83</v>
      </c>
      <c r="H15" s="47">
        <f t="shared" si="0"/>
        <v>2335.9492</v>
      </c>
      <c r="I15" s="47">
        <f t="shared" si="1"/>
        <v>2335.9492</v>
      </c>
      <c r="J15" s="48">
        <f t="shared" si="2"/>
        <v>1.0760502457399161E-3</v>
      </c>
      <c r="K15" s="20">
        <v>1.24</v>
      </c>
      <c r="M15" s="38">
        <f t="shared" si="3"/>
        <v>1883.83</v>
      </c>
    </row>
    <row r="16" spans="1:13" s="20" customFormat="1" ht="26.1" customHeight="1" x14ac:dyDescent="0.2">
      <c r="A16" s="44" t="s">
        <v>959</v>
      </c>
      <c r="B16" s="45" t="s">
        <v>956</v>
      </c>
      <c r="C16" s="44" t="s">
        <v>897</v>
      </c>
      <c r="D16" s="44" t="s">
        <v>957</v>
      </c>
      <c r="E16" s="46" t="s">
        <v>22</v>
      </c>
      <c r="F16" s="47">
        <v>1</v>
      </c>
      <c r="G16" s="47">
        <v>1779.78</v>
      </c>
      <c r="H16" s="47">
        <f t="shared" si="0"/>
        <v>2206.9272000000001</v>
      </c>
      <c r="I16" s="47">
        <f t="shared" si="1"/>
        <v>2206.9272000000001</v>
      </c>
      <c r="J16" s="48">
        <f t="shared" si="2"/>
        <v>1.0166165239766795E-3</v>
      </c>
      <c r="K16" s="20">
        <v>1.24</v>
      </c>
      <c r="M16" s="38">
        <f t="shared" si="3"/>
        <v>1779.78</v>
      </c>
    </row>
    <row r="17" spans="1:13" s="20" customFormat="1" ht="26.1" customHeight="1" x14ac:dyDescent="0.2">
      <c r="A17" s="44" t="s">
        <v>962</v>
      </c>
      <c r="B17" s="45" t="s">
        <v>963</v>
      </c>
      <c r="C17" s="44" t="s">
        <v>897</v>
      </c>
      <c r="D17" s="44" t="s">
        <v>964</v>
      </c>
      <c r="E17" s="46" t="s">
        <v>49</v>
      </c>
      <c r="F17" s="47">
        <v>466.18</v>
      </c>
      <c r="G17" s="47">
        <v>4.76</v>
      </c>
      <c r="H17" s="47">
        <f t="shared" si="0"/>
        <v>5.9024000000000001</v>
      </c>
      <c r="I17" s="47">
        <f t="shared" si="1"/>
        <v>2751.5808320000001</v>
      </c>
      <c r="J17" s="48">
        <f t="shared" si="2"/>
        <v>1.267510111284459E-3</v>
      </c>
      <c r="K17" s="20">
        <v>1.24</v>
      </c>
      <c r="M17" s="38"/>
    </row>
    <row r="18" spans="1:13" ht="24" customHeight="1" x14ac:dyDescent="0.2">
      <c r="A18" s="6" t="s">
        <v>37</v>
      </c>
      <c r="B18" s="6"/>
      <c r="C18" s="6"/>
      <c r="D18" s="6" t="s">
        <v>38</v>
      </c>
      <c r="E18" s="6"/>
      <c r="F18" s="7"/>
      <c r="G18" s="6"/>
      <c r="H18" s="6"/>
      <c r="I18" s="7" t="s">
        <v>896</v>
      </c>
      <c r="J18" s="41">
        <f>SUM(I19:I26)</f>
        <v>42088.650134267999</v>
      </c>
      <c r="K18" s="20">
        <v>1.24</v>
      </c>
      <c r="M18" s="38">
        <f t="shared" si="3"/>
        <v>0</v>
      </c>
    </row>
    <row r="19" spans="1:13" s="20" customFormat="1" ht="78" customHeight="1" x14ac:dyDescent="0.2">
      <c r="A19" s="44" t="s">
        <v>39</v>
      </c>
      <c r="B19" s="45" t="s">
        <v>40</v>
      </c>
      <c r="C19" s="44" t="s">
        <v>897</v>
      </c>
      <c r="D19" s="44" t="s">
        <v>898</v>
      </c>
      <c r="E19" s="46" t="s">
        <v>41</v>
      </c>
      <c r="F19" s="47">
        <v>1</v>
      </c>
      <c r="G19" s="47">
        <v>3083.16</v>
      </c>
      <c r="H19" s="47">
        <f t="shared" ref="H19:H26" si="4">+G19*K19</f>
        <v>3823.1183999999998</v>
      </c>
      <c r="I19" s="47">
        <f t="shared" ref="I19:I24" si="5">F19*H19</f>
        <v>3823.1183999999998</v>
      </c>
      <c r="J19" s="48">
        <f t="shared" ref="J19:J26" si="6">+I19/$I$353</f>
        <v>1.7611117115957807E-3</v>
      </c>
      <c r="K19" s="20">
        <v>1.24</v>
      </c>
      <c r="M19" s="38">
        <f t="shared" si="3"/>
        <v>3083.16</v>
      </c>
    </row>
    <row r="20" spans="1:13" s="20" customFormat="1" ht="65.099999999999994" customHeight="1" x14ac:dyDescent="0.2">
      <c r="A20" s="44" t="s">
        <v>42</v>
      </c>
      <c r="B20" s="45" t="s">
        <v>43</v>
      </c>
      <c r="C20" s="44" t="s">
        <v>897</v>
      </c>
      <c r="D20" s="44" t="s">
        <v>44</v>
      </c>
      <c r="E20" s="46" t="s">
        <v>45</v>
      </c>
      <c r="F20" s="47">
        <v>24</v>
      </c>
      <c r="G20" s="47">
        <v>220.71</v>
      </c>
      <c r="H20" s="47">
        <f t="shared" si="4"/>
        <v>273.68040000000002</v>
      </c>
      <c r="I20" s="47">
        <f t="shared" si="5"/>
        <v>6568.3296000000009</v>
      </c>
      <c r="J20" s="48">
        <f t="shared" si="6"/>
        <v>3.0256876648605052E-3</v>
      </c>
      <c r="K20" s="20">
        <v>1.24</v>
      </c>
      <c r="M20" s="38">
        <f t="shared" si="3"/>
        <v>5297.04</v>
      </c>
    </row>
    <row r="21" spans="1:13" s="20" customFormat="1" ht="39" customHeight="1" x14ac:dyDescent="0.2">
      <c r="A21" s="44" t="s">
        <v>46</v>
      </c>
      <c r="B21" s="45" t="s">
        <v>47</v>
      </c>
      <c r="C21" s="44" t="s">
        <v>897</v>
      </c>
      <c r="D21" s="44" t="s">
        <v>48</v>
      </c>
      <c r="E21" s="46" t="s">
        <v>49</v>
      </c>
      <c r="F21" s="47">
        <v>720</v>
      </c>
      <c r="G21" s="47">
        <v>2.68</v>
      </c>
      <c r="H21" s="47">
        <f t="shared" si="4"/>
        <v>3.3232000000000004</v>
      </c>
      <c r="I21" s="50">
        <f t="shared" si="5"/>
        <v>2392.7040000000002</v>
      </c>
      <c r="J21" s="48">
        <f t="shared" si="6"/>
        <v>1.1021942288740184E-3</v>
      </c>
      <c r="K21" s="20">
        <v>1.24</v>
      </c>
      <c r="M21" s="38">
        <f t="shared" si="3"/>
        <v>1929.6000000000001</v>
      </c>
    </row>
    <row r="22" spans="1:13" s="20" customFormat="1" ht="65.099999999999994" customHeight="1" x14ac:dyDescent="0.2">
      <c r="A22" s="44" t="s">
        <v>50</v>
      </c>
      <c r="B22" s="45" t="s">
        <v>51</v>
      </c>
      <c r="C22" s="44" t="s">
        <v>897</v>
      </c>
      <c r="D22" s="44" t="s">
        <v>52</v>
      </c>
      <c r="E22" s="46" t="s">
        <v>41</v>
      </c>
      <c r="F22" s="47">
        <v>1</v>
      </c>
      <c r="G22" s="47">
        <v>1069.92</v>
      </c>
      <c r="H22" s="47">
        <f t="shared" si="4"/>
        <v>1326.7008000000001</v>
      </c>
      <c r="I22" s="47">
        <f t="shared" si="5"/>
        <v>1326.7008000000001</v>
      </c>
      <c r="J22" s="48">
        <f t="shared" si="6"/>
        <v>6.1114202392044458E-4</v>
      </c>
      <c r="K22" s="20">
        <v>1.24</v>
      </c>
      <c r="M22" s="38">
        <f t="shared" si="3"/>
        <v>1069.92</v>
      </c>
    </row>
    <row r="23" spans="1:13" s="20" customFormat="1" ht="51.95" customHeight="1" x14ac:dyDescent="0.2">
      <c r="A23" s="44" t="s">
        <v>53</v>
      </c>
      <c r="B23" s="45" t="s">
        <v>54</v>
      </c>
      <c r="C23" s="44" t="s">
        <v>897</v>
      </c>
      <c r="D23" s="44" t="s">
        <v>55</v>
      </c>
      <c r="E23" s="46" t="s">
        <v>41</v>
      </c>
      <c r="F23" s="47">
        <v>1</v>
      </c>
      <c r="G23" s="47">
        <v>574.52</v>
      </c>
      <c r="H23" s="47">
        <f t="shared" si="4"/>
        <v>712.40480000000002</v>
      </c>
      <c r="I23" s="47">
        <f t="shared" si="5"/>
        <v>712.40480000000002</v>
      </c>
      <c r="J23" s="48">
        <f t="shared" si="6"/>
        <v>3.2816782150326546E-4</v>
      </c>
      <c r="K23" s="20">
        <v>1.24</v>
      </c>
      <c r="M23" s="38">
        <f t="shared" si="3"/>
        <v>574.52</v>
      </c>
    </row>
    <row r="24" spans="1:13" s="20" customFormat="1" ht="51.95" customHeight="1" x14ac:dyDescent="0.2">
      <c r="A24" s="44" t="s">
        <v>56</v>
      </c>
      <c r="B24" s="45" t="s">
        <v>57</v>
      </c>
      <c r="C24" s="44" t="s">
        <v>897</v>
      </c>
      <c r="D24" s="44" t="s">
        <v>58</v>
      </c>
      <c r="E24" s="46" t="s">
        <v>45</v>
      </c>
      <c r="F24" s="47">
        <v>121</v>
      </c>
      <c r="G24" s="47">
        <v>63.42</v>
      </c>
      <c r="H24" s="47">
        <f t="shared" si="4"/>
        <v>78.640799999999999</v>
      </c>
      <c r="I24" s="50">
        <f t="shared" si="5"/>
        <v>9515.5367999999999</v>
      </c>
      <c r="J24" s="48">
        <f t="shared" si="6"/>
        <v>4.3833126644993881E-3</v>
      </c>
      <c r="K24" s="20">
        <v>1.24</v>
      </c>
      <c r="M24" s="38">
        <f t="shared" si="3"/>
        <v>7673.8200000000006</v>
      </c>
    </row>
    <row r="25" spans="1:13" s="20" customFormat="1" ht="51.95" customHeight="1" x14ac:dyDescent="0.2">
      <c r="A25" s="44" t="s">
        <v>59</v>
      </c>
      <c r="B25" s="45" t="s">
        <v>60</v>
      </c>
      <c r="C25" s="44" t="s">
        <v>899</v>
      </c>
      <c r="D25" s="44" t="s">
        <v>61</v>
      </c>
      <c r="E25" s="46" t="s">
        <v>41</v>
      </c>
      <c r="F25" s="47">
        <v>1</v>
      </c>
      <c r="G25" s="47">
        <v>9083.83</v>
      </c>
      <c r="H25" s="47">
        <f t="shared" si="4"/>
        <v>11263.949199999999</v>
      </c>
      <c r="I25" s="47">
        <f>+H25*F25</f>
        <v>11263.949199999999</v>
      </c>
      <c r="J25" s="48">
        <f t="shared" si="6"/>
        <v>5.1887152788519242E-3</v>
      </c>
      <c r="K25" s="20">
        <v>1.24</v>
      </c>
      <c r="M25" s="38">
        <f t="shared" si="3"/>
        <v>9083.83</v>
      </c>
    </row>
    <row r="26" spans="1:13" s="20" customFormat="1" ht="26.1" customHeight="1" x14ac:dyDescent="0.2">
      <c r="A26" s="44" t="s">
        <v>62</v>
      </c>
      <c r="B26" s="45" t="s">
        <v>63</v>
      </c>
      <c r="C26" s="44" t="s">
        <v>897</v>
      </c>
      <c r="D26" s="44" t="s">
        <v>64</v>
      </c>
      <c r="E26" s="46" t="s">
        <v>65</v>
      </c>
      <c r="F26" s="49">
        <v>3.0000000000000001E-3</v>
      </c>
      <c r="G26" s="47">
        <f>M353</f>
        <v>1743523.2618999996</v>
      </c>
      <c r="H26" s="47">
        <f t="shared" si="4"/>
        <v>2161968.8447559993</v>
      </c>
      <c r="I26" s="47">
        <f>+H26*F26</f>
        <v>6485.9065342679978</v>
      </c>
      <c r="J26" s="48">
        <f t="shared" si="6"/>
        <v>2.9877196473472993E-3</v>
      </c>
      <c r="K26" s="20">
        <v>1.24</v>
      </c>
      <c r="M26" s="38"/>
    </row>
    <row r="27" spans="1:13" ht="24" customHeight="1" x14ac:dyDescent="0.2">
      <c r="A27" s="6" t="s">
        <v>66</v>
      </c>
      <c r="B27" s="6"/>
      <c r="C27" s="6"/>
      <c r="D27" s="6" t="s">
        <v>67</v>
      </c>
      <c r="E27" s="6"/>
      <c r="F27" s="7"/>
      <c r="G27" s="6"/>
      <c r="H27" s="6"/>
      <c r="I27" s="7" t="s">
        <v>896</v>
      </c>
      <c r="J27" s="41">
        <f>SUM(I28:I44)</f>
        <v>335366.66425199999</v>
      </c>
      <c r="K27" s="20">
        <v>1.24</v>
      </c>
      <c r="M27" s="38">
        <f t="shared" si="3"/>
        <v>0</v>
      </c>
    </row>
    <row r="28" spans="1:13" ht="24" customHeight="1" x14ac:dyDescent="0.2">
      <c r="A28" s="6" t="s">
        <v>68</v>
      </c>
      <c r="B28" s="6"/>
      <c r="C28" s="6"/>
      <c r="D28" s="6" t="s">
        <v>69</v>
      </c>
      <c r="E28" s="6"/>
      <c r="F28" s="7"/>
      <c r="G28" s="6"/>
      <c r="H28" s="6"/>
      <c r="I28" s="7"/>
      <c r="J28" s="8"/>
      <c r="K28" s="20">
        <v>1.24</v>
      </c>
      <c r="M28" s="38">
        <f t="shared" si="3"/>
        <v>0</v>
      </c>
    </row>
    <row r="29" spans="1:13" s="20" customFormat="1" ht="26.1" customHeight="1" x14ac:dyDescent="0.2">
      <c r="A29" s="51" t="s">
        <v>70</v>
      </c>
      <c r="B29" s="52" t="s">
        <v>71</v>
      </c>
      <c r="C29" s="51" t="s">
        <v>897</v>
      </c>
      <c r="D29" s="51" t="s">
        <v>72</v>
      </c>
      <c r="E29" s="53" t="s">
        <v>73</v>
      </c>
      <c r="F29" s="50">
        <v>130.93</v>
      </c>
      <c r="G29" s="50">
        <v>77.290000000000006</v>
      </c>
      <c r="H29" s="50">
        <f>+G29*K29</f>
        <v>95.839600000000004</v>
      </c>
      <c r="I29" s="50">
        <f>+H29*F29</f>
        <v>12548.278828</v>
      </c>
      <c r="J29" s="54">
        <f>+I29/$I$353</f>
        <v>5.7803391086083495E-3</v>
      </c>
      <c r="K29" s="20">
        <v>1.24</v>
      </c>
      <c r="M29" s="38">
        <f t="shared" si="3"/>
        <v>10119.579700000002</v>
      </c>
    </row>
    <row r="30" spans="1:13" s="20" customFormat="1" ht="24" customHeight="1" x14ac:dyDescent="0.2">
      <c r="A30" s="51" t="s">
        <v>74</v>
      </c>
      <c r="B30" s="52" t="s">
        <v>75</v>
      </c>
      <c r="C30" s="51" t="s">
        <v>897</v>
      </c>
      <c r="D30" s="51" t="s">
        <v>76</v>
      </c>
      <c r="E30" s="53" t="s">
        <v>73</v>
      </c>
      <c r="F30" s="50">
        <v>96.93</v>
      </c>
      <c r="G30" s="50">
        <v>77.290000000000006</v>
      </c>
      <c r="H30" s="50">
        <f>+G30*K30</f>
        <v>95.839600000000004</v>
      </c>
      <c r="I30" s="50">
        <f>+H30*F30</f>
        <v>9289.7324280000012</v>
      </c>
      <c r="J30" s="54">
        <f>+I30/$I$353</f>
        <v>4.2792963400092214E-3</v>
      </c>
      <c r="K30" s="20">
        <v>1.24</v>
      </c>
      <c r="M30" s="38">
        <f t="shared" si="3"/>
        <v>7491.7197000000015</v>
      </c>
    </row>
    <row r="31" spans="1:13" s="20" customFormat="1" ht="26.1" customHeight="1" x14ac:dyDescent="0.2">
      <c r="A31" s="51" t="s">
        <v>77</v>
      </c>
      <c r="B31" s="52" t="s">
        <v>78</v>
      </c>
      <c r="C31" s="51" t="s">
        <v>897</v>
      </c>
      <c r="D31" s="51" t="s">
        <v>79</v>
      </c>
      <c r="E31" s="53" t="s">
        <v>73</v>
      </c>
      <c r="F31" s="50">
        <v>44.2</v>
      </c>
      <c r="G31" s="50">
        <v>3.42</v>
      </c>
      <c r="H31" s="50">
        <f>+G31*K31</f>
        <v>4.2408000000000001</v>
      </c>
      <c r="I31" s="50">
        <f>+H31*F31</f>
        <v>187.44336000000001</v>
      </c>
      <c r="J31" s="54">
        <f>+I31/$I$353</f>
        <v>8.6345402370186636E-5</v>
      </c>
      <c r="K31" s="20">
        <v>1.24</v>
      </c>
      <c r="M31" s="38">
        <f t="shared" si="3"/>
        <v>151.16400000000002</v>
      </c>
    </row>
    <row r="32" spans="1:13" s="20" customFormat="1" ht="39" customHeight="1" x14ac:dyDescent="0.2">
      <c r="A32" s="51" t="s">
        <v>80</v>
      </c>
      <c r="B32" s="52" t="s">
        <v>983</v>
      </c>
      <c r="C32" s="51" t="s">
        <v>897</v>
      </c>
      <c r="D32" s="51" t="s">
        <v>984</v>
      </c>
      <c r="E32" s="53" t="s">
        <v>81</v>
      </c>
      <c r="F32" s="50">
        <v>88.4</v>
      </c>
      <c r="G32" s="50">
        <v>2.73</v>
      </c>
      <c r="H32" s="50">
        <f>+G32*K32</f>
        <v>3.3851999999999998</v>
      </c>
      <c r="I32" s="50">
        <f>+H32*F32</f>
        <v>299.25168000000002</v>
      </c>
      <c r="J32" s="54">
        <f>+I32/$I$353</f>
        <v>1.3784967746819268E-4</v>
      </c>
      <c r="K32" s="20">
        <v>1.24</v>
      </c>
      <c r="M32" s="38">
        <f t="shared" si="3"/>
        <v>241.33200000000002</v>
      </c>
    </row>
    <row r="33" spans="1:13" ht="24" customHeight="1" x14ac:dyDescent="0.2">
      <c r="A33" s="6" t="s">
        <v>82</v>
      </c>
      <c r="B33" s="6"/>
      <c r="C33" s="6"/>
      <c r="D33" s="6" t="s">
        <v>83</v>
      </c>
      <c r="E33" s="6"/>
      <c r="F33" s="7"/>
      <c r="G33" s="6"/>
      <c r="H33" s="6"/>
      <c r="I33" s="7"/>
      <c r="J33" s="8"/>
      <c r="K33" s="20">
        <v>1.24</v>
      </c>
      <c r="M33" s="38">
        <f t="shared" si="3"/>
        <v>0</v>
      </c>
    </row>
    <row r="34" spans="1:13" s="20" customFormat="1" ht="26.1" customHeight="1" x14ac:dyDescent="0.2">
      <c r="A34" s="44" t="s">
        <v>84</v>
      </c>
      <c r="B34" s="45" t="s">
        <v>85</v>
      </c>
      <c r="C34" s="44" t="s">
        <v>897</v>
      </c>
      <c r="D34" s="44" t="s">
        <v>86</v>
      </c>
      <c r="E34" s="46" t="s">
        <v>49</v>
      </c>
      <c r="F34" s="47">
        <v>163.06</v>
      </c>
      <c r="G34" s="47">
        <v>26.06</v>
      </c>
      <c r="H34" s="47">
        <f>+G34*K34</f>
        <v>32.314399999999999</v>
      </c>
      <c r="I34" s="47">
        <f>+H34*F34</f>
        <v>5269.1860639999995</v>
      </c>
      <c r="J34" s="48">
        <f>+I34/$I$353</f>
        <v>2.427239838527542E-3</v>
      </c>
      <c r="K34" s="20">
        <v>1.24</v>
      </c>
      <c r="M34" s="38">
        <f t="shared" si="3"/>
        <v>4249.3436000000002</v>
      </c>
    </row>
    <row r="35" spans="1:13" s="20" customFormat="1" ht="26.1" customHeight="1" x14ac:dyDescent="0.2">
      <c r="A35" s="44" t="s">
        <v>87</v>
      </c>
      <c r="B35" s="45" t="s">
        <v>88</v>
      </c>
      <c r="C35" s="44" t="s">
        <v>897</v>
      </c>
      <c r="D35" s="44" t="s">
        <v>89</v>
      </c>
      <c r="E35" s="46" t="s">
        <v>73</v>
      </c>
      <c r="F35" s="47">
        <v>4.75</v>
      </c>
      <c r="G35" s="47">
        <v>416.02</v>
      </c>
      <c r="H35" s="47">
        <f>+G35*K35</f>
        <v>515.86479999999995</v>
      </c>
      <c r="I35" s="47">
        <f>+H35*F35</f>
        <v>2450.3577999999998</v>
      </c>
      <c r="J35" s="48">
        <f>+I35/$I$353</f>
        <v>1.1287523345288159E-3</v>
      </c>
      <c r="K35" s="20">
        <v>1.24</v>
      </c>
      <c r="M35" s="38">
        <f t="shared" si="3"/>
        <v>1976.0949999999998</v>
      </c>
    </row>
    <row r="36" spans="1:13" s="20" customFormat="1" ht="26.1" customHeight="1" x14ac:dyDescent="0.2">
      <c r="A36" s="44" t="s">
        <v>90</v>
      </c>
      <c r="B36" s="45" t="s">
        <v>91</v>
      </c>
      <c r="C36" s="44" t="s">
        <v>897</v>
      </c>
      <c r="D36" s="44" t="s">
        <v>92</v>
      </c>
      <c r="E36" s="46" t="s">
        <v>49</v>
      </c>
      <c r="F36" s="47">
        <v>272.54000000000002</v>
      </c>
      <c r="G36" s="47">
        <v>74.53</v>
      </c>
      <c r="H36" s="47">
        <f>+G36*K36</f>
        <v>92.417199999999994</v>
      </c>
      <c r="I36" s="47">
        <f>+H36*F36</f>
        <v>25187.383688000002</v>
      </c>
      <c r="J36" s="48">
        <f>+I36/$I$353</f>
        <v>1.1602517044042719E-2</v>
      </c>
      <c r="K36" s="20">
        <v>1.24</v>
      </c>
      <c r="M36" s="38">
        <f t="shared" si="3"/>
        <v>20312.406200000001</v>
      </c>
    </row>
    <row r="37" spans="1:13" s="20" customFormat="1" ht="24" customHeight="1" x14ac:dyDescent="0.2">
      <c r="A37" s="44" t="s">
        <v>93</v>
      </c>
      <c r="B37" s="45" t="s">
        <v>94</v>
      </c>
      <c r="C37" s="44" t="s">
        <v>897</v>
      </c>
      <c r="D37" s="44" t="s">
        <v>95</v>
      </c>
      <c r="E37" s="46" t="s">
        <v>96</v>
      </c>
      <c r="F37" s="47">
        <v>2013.95</v>
      </c>
      <c r="G37" s="47">
        <v>14.42</v>
      </c>
      <c r="H37" s="47">
        <f>+G37*K37</f>
        <v>17.880800000000001</v>
      </c>
      <c r="I37" s="47">
        <f>+H37*F37</f>
        <v>36011.03716</v>
      </c>
      <c r="J37" s="48">
        <f>+I37/$I$353</f>
        <v>1.6588410991714739E-2</v>
      </c>
      <c r="K37" s="20">
        <v>1.24</v>
      </c>
      <c r="M37" s="38">
        <f t="shared" si="3"/>
        <v>29041.159</v>
      </c>
    </row>
    <row r="38" spans="1:13" s="20" customFormat="1" ht="39" customHeight="1" x14ac:dyDescent="0.2">
      <c r="A38" s="44" t="s">
        <v>97</v>
      </c>
      <c r="B38" s="45" t="s">
        <v>98</v>
      </c>
      <c r="C38" s="44" t="s">
        <v>897</v>
      </c>
      <c r="D38" s="44" t="s">
        <v>99</v>
      </c>
      <c r="E38" s="46" t="s">
        <v>73</v>
      </c>
      <c r="F38" s="47">
        <v>33.15</v>
      </c>
      <c r="G38" s="47">
        <v>731.89</v>
      </c>
      <c r="H38" s="47">
        <f>+G38*K38</f>
        <v>907.54359999999997</v>
      </c>
      <c r="I38" s="47">
        <f>+H38*F38</f>
        <v>30085.070339999998</v>
      </c>
      <c r="J38" s="48">
        <f>+I38/$I$353</f>
        <v>1.3858626434367518E-2</v>
      </c>
      <c r="K38" s="20">
        <v>1.24</v>
      </c>
      <c r="M38" s="38">
        <f t="shared" si="3"/>
        <v>24262.153499999997</v>
      </c>
    </row>
    <row r="39" spans="1:13" ht="24" customHeight="1" x14ac:dyDescent="0.2">
      <c r="A39" s="6" t="s">
        <v>100</v>
      </c>
      <c r="B39" s="6"/>
      <c r="C39" s="6"/>
      <c r="D39" s="6" t="s">
        <v>101</v>
      </c>
      <c r="E39" s="6"/>
      <c r="F39" s="7"/>
      <c r="G39" s="6"/>
      <c r="H39" s="6"/>
      <c r="I39" s="7"/>
      <c r="J39" s="8"/>
      <c r="K39" s="20">
        <v>1.24</v>
      </c>
      <c r="M39" s="38">
        <f t="shared" si="3"/>
        <v>0</v>
      </c>
    </row>
    <row r="40" spans="1:13" s="20" customFormat="1" ht="26.1" customHeight="1" x14ac:dyDescent="0.2">
      <c r="A40" s="44" t="s">
        <v>102</v>
      </c>
      <c r="B40" s="45" t="s">
        <v>103</v>
      </c>
      <c r="C40" s="44" t="s">
        <v>897</v>
      </c>
      <c r="D40" s="44" t="s">
        <v>104</v>
      </c>
      <c r="E40" s="46" t="s">
        <v>49</v>
      </c>
      <c r="F40" s="47">
        <v>462.87</v>
      </c>
      <c r="G40" s="47">
        <v>74.430000000000007</v>
      </c>
      <c r="H40" s="47">
        <f>+G40*K40</f>
        <v>92.293200000000013</v>
      </c>
      <c r="I40" s="47">
        <f>+H40*F40</f>
        <v>42719.753484000008</v>
      </c>
      <c r="J40" s="48">
        <f>+I40/$I$353</f>
        <v>1.9678767515323898E-2</v>
      </c>
      <c r="K40" s="20">
        <v>1.24</v>
      </c>
      <c r="M40" s="38">
        <f t="shared" si="3"/>
        <v>34451.414100000002</v>
      </c>
    </row>
    <row r="41" spans="1:13" s="20" customFormat="1" ht="24" customHeight="1" x14ac:dyDescent="0.2">
      <c r="A41" s="44" t="s">
        <v>105</v>
      </c>
      <c r="B41" s="45" t="s">
        <v>94</v>
      </c>
      <c r="C41" s="44" t="s">
        <v>897</v>
      </c>
      <c r="D41" s="44" t="s">
        <v>95</v>
      </c>
      <c r="E41" s="46" t="s">
        <v>96</v>
      </c>
      <c r="F41" s="47">
        <v>2937.24</v>
      </c>
      <c r="G41" s="47">
        <v>14.42</v>
      </c>
      <c r="H41" s="47">
        <f>+G41*K41</f>
        <v>17.880800000000001</v>
      </c>
      <c r="I41" s="47">
        <f>+H41*F41</f>
        <v>52520.200991999998</v>
      </c>
      <c r="J41" s="48">
        <f>+I41/$I$353</f>
        <v>2.4193323717720993E-2</v>
      </c>
      <c r="K41" s="20">
        <v>1.24</v>
      </c>
      <c r="M41" s="38">
        <f t="shared" si="3"/>
        <v>42355.000799999994</v>
      </c>
    </row>
    <row r="42" spans="1:13" s="20" customFormat="1" ht="39" customHeight="1" x14ac:dyDescent="0.2">
      <c r="A42" s="44" t="s">
        <v>106</v>
      </c>
      <c r="B42" s="45" t="s">
        <v>98</v>
      </c>
      <c r="C42" s="44" t="s">
        <v>897</v>
      </c>
      <c r="D42" s="44" t="s">
        <v>99</v>
      </c>
      <c r="E42" s="46" t="s">
        <v>73</v>
      </c>
      <c r="F42" s="47">
        <v>37.03</v>
      </c>
      <c r="G42" s="47">
        <v>731.89</v>
      </c>
      <c r="H42" s="47">
        <f>+G42*K42</f>
        <v>907.54359999999997</v>
      </c>
      <c r="I42" s="47">
        <f>+H42*F42</f>
        <v>33606.339507999997</v>
      </c>
      <c r="J42" s="48">
        <f>+I42/$I$353</f>
        <v>1.5480691911451861E-2</v>
      </c>
      <c r="K42" s="20">
        <v>1.24</v>
      </c>
      <c r="M42" s="38">
        <f t="shared" si="3"/>
        <v>27101.886699999999</v>
      </c>
    </row>
    <row r="43" spans="1:13" s="20" customFormat="1" ht="26.1" customHeight="1" x14ac:dyDescent="0.2">
      <c r="A43" s="44" t="s">
        <v>107</v>
      </c>
      <c r="B43" s="45" t="s">
        <v>108</v>
      </c>
      <c r="C43" s="44" t="s">
        <v>897</v>
      </c>
      <c r="D43" s="44" t="s">
        <v>109</v>
      </c>
      <c r="E43" s="46" t="s">
        <v>49</v>
      </c>
      <c r="F43" s="47">
        <v>422.98</v>
      </c>
      <c r="G43" s="47">
        <v>148.44999999999999</v>
      </c>
      <c r="H43" s="47">
        <f>+G43*K43</f>
        <v>184.07799999999997</v>
      </c>
      <c r="I43" s="47">
        <f>+H43*F43</f>
        <v>77861.312439999994</v>
      </c>
      <c r="J43" s="48">
        <f>+I43/$I$353</f>
        <v>3.5866655141599132E-2</v>
      </c>
      <c r="K43" s="20">
        <v>1.24</v>
      </c>
      <c r="M43" s="38">
        <f t="shared" si="3"/>
        <v>62791.381000000001</v>
      </c>
    </row>
    <row r="44" spans="1:13" s="20" customFormat="1" ht="51.95" customHeight="1" x14ac:dyDescent="0.2">
      <c r="A44" s="44" t="s">
        <v>110</v>
      </c>
      <c r="B44" s="45" t="s">
        <v>985</v>
      </c>
      <c r="C44" s="44" t="s">
        <v>897</v>
      </c>
      <c r="D44" s="44" t="s">
        <v>986</v>
      </c>
      <c r="E44" s="46" t="s">
        <v>73</v>
      </c>
      <c r="F44" s="47">
        <v>1.6</v>
      </c>
      <c r="G44" s="47">
        <v>3695.22</v>
      </c>
      <c r="H44" s="47">
        <f>+G44*K44</f>
        <v>4582.0727999999999</v>
      </c>
      <c r="I44" s="47">
        <f>+H44*F44</f>
        <v>7331.3164800000004</v>
      </c>
      <c r="J44" s="48">
        <f>+I44/$I$353</f>
        <v>3.3771560185902575E-3</v>
      </c>
      <c r="K44" s="20">
        <v>1.24</v>
      </c>
      <c r="M44" s="38">
        <f t="shared" si="3"/>
        <v>5912.3519999999999</v>
      </c>
    </row>
    <row r="45" spans="1:13" ht="24" customHeight="1" x14ac:dyDescent="0.2">
      <c r="A45" s="6" t="s">
        <v>111</v>
      </c>
      <c r="B45" s="6"/>
      <c r="C45" s="6"/>
      <c r="D45" s="6" t="s">
        <v>112</v>
      </c>
      <c r="E45" s="6"/>
      <c r="F45" s="7"/>
      <c r="G45" s="6"/>
      <c r="H45" s="6"/>
      <c r="I45" s="7" t="s">
        <v>896</v>
      </c>
      <c r="J45" s="41">
        <f>SUM(I46:I50)</f>
        <v>147028.45527599999</v>
      </c>
      <c r="K45" s="20">
        <v>1.24</v>
      </c>
      <c r="M45" s="38">
        <f t="shared" si="3"/>
        <v>0</v>
      </c>
    </row>
    <row r="46" spans="1:13" s="20" customFormat="1" ht="39" customHeight="1" x14ac:dyDescent="0.2">
      <c r="A46" s="44" t="s">
        <v>113</v>
      </c>
      <c r="B46" s="45" t="s">
        <v>114</v>
      </c>
      <c r="C46" s="44" t="s">
        <v>897</v>
      </c>
      <c r="D46" s="44" t="s">
        <v>115</v>
      </c>
      <c r="E46" s="46" t="s">
        <v>49</v>
      </c>
      <c r="F46" s="47">
        <v>984.47</v>
      </c>
      <c r="G46" s="47">
        <v>58.47</v>
      </c>
      <c r="H46" s="47">
        <f>+G46*K46</f>
        <v>72.502799999999993</v>
      </c>
      <c r="I46" s="47">
        <f>+H46*F46</f>
        <v>71376.831515999991</v>
      </c>
      <c r="J46" s="48">
        <f>+I46/$I$353</f>
        <v>3.2879592198720921E-2</v>
      </c>
      <c r="K46" s="20">
        <v>1.24</v>
      </c>
      <c r="M46" s="38">
        <f t="shared" si="3"/>
        <v>57561.960899999998</v>
      </c>
    </row>
    <row r="47" spans="1:13" s="20" customFormat="1" ht="39" customHeight="1" x14ac:dyDescent="0.2">
      <c r="A47" s="51" t="s">
        <v>116</v>
      </c>
      <c r="B47" s="52" t="s">
        <v>117</v>
      </c>
      <c r="C47" s="51" t="s">
        <v>21</v>
      </c>
      <c r="D47" s="51" t="s">
        <v>118</v>
      </c>
      <c r="E47" s="53" t="s">
        <v>49</v>
      </c>
      <c r="F47" s="50">
        <v>10.65</v>
      </c>
      <c r="G47" s="50">
        <v>171.16</v>
      </c>
      <c r="H47" s="50">
        <f>+G47*K47</f>
        <v>212.23839999999998</v>
      </c>
      <c r="I47" s="50">
        <f>+H47*F47</f>
        <v>2260.33896</v>
      </c>
      <c r="J47" s="54">
        <f>+I47/$I$353</f>
        <v>1.0412205425372719E-3</v>
      </c>
      <c r="K47" s="20">
        <v>1.24</v>
      </c>
      <c r="M47" s="38">
        <f t="shared" si="3"/>
        <v>1822.854</v>
      </c>
    </row>
    <row r="48" spans="1:13" s="20" customFormat="1" ht="51.95" customHeight="1" x14ac:dyDescent="0.2">
      <c r="A48" s="44" t="s">
        <v>119</v>
      </c>
      <c r="B48" s="45" t="s">
        <v>120</v>
      </c>
      <c r="C48" s="44" t="s">
        <v>897</v>
      </c>
      <c r="D48" s="44" t="s">
        <v>121</v>
      </c>
      <c r="E48" s="46" t="s">
        <v>49</v>
      </c>
      <c r="F48" s="47">
        <v>4.7300000000000004</v>
      </c>
      <c r="G48" s="47">
        <v>97.2</v>
      </c>
      <c r="H48" s="47">
        <f>+G48*K48</f>
        <v>120.52800000000001</v>
      </c>
      <c r="I48" s="47">
        <f>+H48*F48</f>
        <v>570.09744000000012</v>
      </c>
      <c r="J48" s="48">
        <f>+I48/$I$353</f>
        <v>2.6261422568936736E-4</v>
      </c>
      <c r="K48" s="20">
        <v>1.24</v>
      </c>
      <c r="M48" s="38">
        <f t="shared" si="3"/>
        <v>459.75600000000003</v>
      </c>
    </row>
    <row r="49" spans="1:13" s="20" customFormat="1" ht="26.1" customHeight="1" x14ac:dyDescent="0.2">
      <c r="A49" s="44" t="s">
        <v>122</v>
      </c>
      <c r="B49" s="45" t="s">
        <v>123</v>
      </c>
      <c r="C49" s="44" t="s">
        <v>897</v>
      </c>
      <c r="D49" s="44" t="s">
        <v>124</v>
      </c>
      <c r="E49" s="46" t="s">
        <v>49</v>
      </c>
      <c r="F49" s="47">
        <v>2.04</v>
      </c>
      <c r="G49" s="47">
        <v>692.1</v>
      </c>
      <c r="H49" s="47">
        <f>+G49*K49</f>
        <v>858.20400000000006</v>
      </c>
      <c r="I49" s="47">
        <f>+H49*F49</f>
        <v>1750.7361600000002</v>
      </c>
      <c r="J49" s="48">
        <f>+I49/$I$353</f>
        <v>8.0647304966809943E-4</v>
      </c>
      <c r="K49" s="20">
        <v>1.24</v>
      </c>
      <c r="M49" s="38">
        <f t="shared" si="3"/>
        <v>1411.884</v>
      </c>
    </row>
    <row r="50" spans="1:13" s="20" customFormat="1" ht="39" customHeight="1" x14ac:dyDescent="0.2">
      <c r="A50" s="44" t="s">
        <v>125</v>
      </c>
      <c r="B50" s="52" t="s">
        <v>987</v>
      </c>
      <c r="C50" s="51" t="s">
        <v>897</v>
      </c>
      <c r="D50" s="51" t="s">
        <v>988</v>
      </c>
      <c r="E50" s="46" t="s">
        <v>45</v>
      </c>
      <c r="F50" s="47">
        <v>84</v>
      </c>
      <c r="G50" s="47">
        <v>682.32</v>
      </c>
      <c r="H50" s="47">
        <f>+G50*K50</f>
        <v>846.07680000000005</v>
      </c>
      <c r="I50" s="47">
        <f>+H50*F50</f>
        <v>71070.45120000001</v>
      </c>
      <c r="J50" s="48">
        <f>+I50/$I$353</f>
        <v>3.2738458729584842E-2</v>
      </c>
      <c r="K50" s="20">
        <v>1.24</v>
      </c>
      <c r="M50" s="38">
        <f t="shared" si="3"/>
        <v>57314.880000000005</v>
      </c>
    </row>
    <row r="51" spans="1:13" ht="24" customHeight="1" x14ac:dyDescent="0.2">
      <c r="A51" s="6" t="s">
        <v>126</v>
      </c>
      <c r="B51" s="6"/>
      <c r="C51" s="6"/>
      <c r="D51" s="6" t="s">
        <v>127</v>
      </c>
      <c r="E51" s="6"/>
      <c r="F51" s="7"/>
      <c r="G51" s="6"/>
      <c r="H51" s="6"/>
      <c r="I51" s="7" t="s">
        <v>896</v>
      </c>
      <c r="J51" s="41">
        <f>SUM(I52:I53)</f>
        <v>19972.630151999998</v>
      </c>
      <c r="K51" s="20">
        <v>1.24</v>
      </c>
      <c r="M51" s="38">
        <f t="shared" si="3"/>
        <v>0</v>
      </c>
    </row>
    <row r="52" spans="1:13" s="20" customFormat="1" ht="24" customHeight="1" x14ac:dyDescent="0.2">
      <c r="A52" s="44" t="s">
        <v>128</v>
      </c>
      <c r="B52" s="45" t="s">
        <v>129</v>
      </c>
      <c r="C52" s="44" t="s">
        <v>897</v>
      </c>
      <c r="D52" s="44" t="s">
        <v>130</v>
      </c>
      <c r="E52" s="46" t="s">
        <v>49</v>
      </c>
      <c r="F52" s="47">
        <v>311.05</v>
      </c>
      <c r="G52" s="47">
        <v>32.19</v>
      </c>
      <c r="H52" s="47">
        <f>+G52*K52</f>
        <v>39.915599999999998</v>
      </c>
      <c r="I52" s="47">
        <f>+H52*F52</f>
        <v>12415.747379999999</v>
      </c>
      <c r="J52" s="48">
        <f>+I52/$I$353</f>
        <v>5.7192887667650129E-3</v>
      </c>
      <c r="K52" s="20">
        <v>1.24</v>
      </c>
      <c r="M52" s="38">
        <f t="shared" si="3"/>
        <v>10012.699499999999</v>
      </c>
    </row>
    <row r="53" spans="1:13" s="20" customFormat="1" ht="26.1" customHeight="1" x14ac:dyDescent="0.2">
      <c r="A53" s="44" t="s">
        <v>131</v>
      </c>
      <c r="B53" s="45" t="s">
        <v>132</v>
      </c>
      <c r="C53" s="44" t="s">
        <v>897</v>
      </c>
      <c r="D53" s="44" t="s">
        <v>989</v>
      </c>
      <c r="E53" s="46" t="s">
        <v>49</v>
      </c>
      <c r="F53" s="47">
        <v>83.13</v>
      </c>
      <c r="G53" s="47">
        <v>73.31</v>
      </c>
      <c r="H53" s="47">
        <f>+G53*K53</f>
        <v>90.904399999999995</v>
      </c>
      <c r="I53" s="47">
        <f>+H53*F53</f>
        <v>7556.882771999999</v>
      </c>
      <c r="J53" s="48">
        <f>+I53/$I$353</f>
        <v>3.4810626720128746E-3</v>
      </c>
      <c r="K53" s="20">
        <v>1.24</v>
      </c>
      <c r="M53" s="38">
        <f t="shared" si="3"/>
        <v>6094.2602999999999</v>
      </c>
    </row>
    <row r="54" spans="1:13" ht="24" customHeight="1" x14ac:dyDescent="0.2">
      <c r="A54" s="6" t="s">
        <v>133</v>
      </c>
      <c r="B54" s="6"/>
      <c r="C54" s="6"/>
      <c r="D54" s="6" t="s">
        <v>134</v>
      </c>
      <c r="E54" s="6"/>
      <c r="F54" s="7"/>
      <c r="G54" s="6"/>
      <c r="H54" s="6"/>
      <c r="I54" s="7" t="s">
        <v>896</v>
      </c>
      <c r="J54" s="41">
        <f>SUM(I55:I60)</f>
        <v>256411.55091200001</v>
      </c>
      <c r="K54" s="20">
        <v>1.24</v>
      </c>
      <c r="M54" s="38">
        <f t="shared" si="3"/>
        <v>0</v>
      </c>
    </row>
    <row r="55" spans="1:13" s="20" customFormat="1" ht="65.099999999999994" customHeight="1" x14ac:dyDescent="0.2">
      <c r="A55" s="44" t="s">
        <v>135</v>
      </c>
      <c r="B55" s="45" t="s">
        <v>136</v>
      </c>
      <c r="C55" s="44" t="s">
        <v>897</v>
      </c>
      <c r="D55" s="44" t="s">
        <v>137</v>
      </c>
      <c r="E55" s="46" t="s">
        <v>96</v>
      </c>
      <c r="F55" s="47">
        <v>4819.28</v>
      </c>
      <c r="G55" s="47">
        <v>22.45</v>
      </c>
      <c r="H55" s="47">
        <f>+G55*K55</f>
        <v>27.837999999999997</v>
      </c>
      <c r="I55" s="47">
        <f t="shared" ref="I55:I60" si="7">+H55*F55</f>
        <v>134159.11663999999</v>
      </c>
      <c r="J55" s="48">
        <f t="shared" ref="J55:J60" si="8">+I55/$I$353</f>
        <v>6.1800124090336403E-2</v>
      </c>
      <c r="K55" s="20">
        <v>1.24</v>
      </c>
      <c r="M55" s="38">
        <f t="shared" si="3"/>
        <v>108192.836</v>
      </c>
    </row>
    <row r="56" spans="1:13" s="20" customFormat="1" ht="26.1" customHeight="1" x14ac:dyDescent="0.2">
      <c r="A56" s="44" t="s">
        <v>138</v>
      </c>
      <c r="B56" s="45" t="s">
        <v>139</v>
      </c>
      <c r="C56" s="44" t="s">
        <v>897</v>
      </c>
      <c r="D56" s="44" t="s">
        <v>140</v>
      </c>
      <c r="E56" s="46" t="s">
        <v>45</v>
      </c>
      <c r="F56" s="47">
        <v>44.69</v>
      </c>
      <c r="G56" s="47">
        <v>86.91</v>
      </c>
      <c r="H56" s="47">
        <f>+G56*K56</f>
        <v>107.7684</v>
      </c>
      <c r="I56" s="47">
        <f t="shared" si="7"/>
        <v>4816.1697960000001</v>
      </c>
      <c r="J56" s="48">
        <f t="shared" si="8"/>
        <v>2.2185588164806672E-3</v>
      </c>
      <c r="K56" s="20">
        <v>1.24</v>
      </c>
      <c r="M56" s="38">
        <f t="shared" si="3"/>
        <v>3884.0078999999996</v>
      </c>
    </row>
    <row r="57" spans="1:13" s="20" customFormat="1" ht="39" customHeight="1" x14ac:dyDescent="0.2">
      <c r="A57" s="44" t="s">
        <v>141</v>
      </c>
      <c r="B57" s="45" t="s">
        <v>142</v>
      </c>
      <c r="C57" s="44" t="s">
        <v>143</v>
      </c>
      <c r="D57" s="44" t="s">
        <v>144</v>
      </c>
      <c r="E57" s="46" t="s">
        <v>49</v>
      </c>
      <c r="F57" s="47">
        <v>32.700000000000003</v>
      </c>
      <c r="G57" s="47">
        <v>483.07</v>
      </c>
      <c r="H57" s="47">
        <f t="shared" ref="H57" si="9">+G57*K57</f>
        <v>599.0068</v>
      </c>
      <c r="I57" s="47">
        <f t="shared" si="7"/>
        <v>19587.522360000003</v>
      </c>
      <c r="J57" s="48">
        <f t="shared" si="8"/>
        <v>9.0229523180187753E-3</v>
      </c>
      <c r="K57" s="20">
        <v>1.24</v>
      </c>
      <c r="M57" s="38">
        <f t="shared" si="3"/>
        <v>15796.389000000001</v>
      </c>
    </row>
    <row r="58" spans="1:13" s="20" customFormat="1" ht="39" customHeight="1" x14ac:dyDescent="0.2">
      <c r="A58" s="44" t="s">
        <v>145</v>
      </c>
      <c r="B58" s="45" t="s">
        <v>146</v>
      </c>
      <c r="C58" s="44" t="s">
        <v>897</v>
      </c>
      <c r="D58" s="44" t="s">
        <v>147</v>
      </c>
      <c r="E58" s="46" t="s">
        <v>45</v>
      </c>
      <c r="F58" s="47">
        <v>78.150000000000006</v>
      </c>
      <c r="G58" s="47">
        <v>50.15</v>
      </c>
      <c r="H58" s="47">
        <f>+G58*K58</f>
        <v>62.186</v>
      </c>
      <c r="I58" s="47">
        <f t="shared" si="7"/>
        <v>4859.8359</v>
      </c>
      <c r="J58" s="48">
        <f t="shared" si="8"/>
        <v>2.238673518435532E-3</v>
      </c>
      <c r="K58" s="20">
        <v>1.24</v>
      </c>
      <c r="M58" s="38">
        <f t="shared" si="3"/>
        <v>3919.2225000000003</v>
      </c>
    </row>
    <row r="59" spans="1:13" s="20" customFormat="1" ht="39" customHeight="1" x14ac:dyDescent="0.2">
      <c r="A59" s="44" t="s">
        <v>148</v>
      </c>
      <c r="B59" s="45" t="s">
        <v>149</v>
      </c>
      <c r="C59" s="44" t="s">
        <v>897</v>
      </c>
      <c r="D59" s="44" t="s">
        <v>150</v>
      </c>
      <c r="E59" s="46" t="s">
        <v>45</v>
      </c>
      <c r="F59" s="47">
        <v>135.99</v>
      </c>
      <c r="G59" s="47">
        <v>28.9</v>
      </c>
      <c r="H59" s="47">
        <f>+G59*K59</f>
        <v>35.835999999999999</v>
      </c>
      <c r="I59" s="47">
        <f t="shared" si="7"/>
        <v>4873.3376399999997</v>
      </c>
      <c r="J59" s="48">
        <f t="shared" si="8"/>
        <v>2.2448930674928984E-3</v>
      </c>
      <c r="K59" s="20">
        <v>1.24</v>
      </c>
      <c r="M59" s="38">
        <f t="shared" si="3"/>
        <v>3930.1109999999999</v>
      </c>
    </row>
    <row r="60" spans="1:13" s="20" customFormat="1" ht="78" customHeight="1" x14ac:dyDescent="0.2">
      <c r="A60" s="44" t="s">
        <v>151</v>
      </c>
      <c r="B60" s="45" t="s">
        <v>152</v>
      </c>
      <c r="C60" s="44" t="s">
        <v>897</v>
      </c>
      <c r="D60" s="44" t="s">
        <v>153</v>
      </c>
      <c r="E60" s="46" t="s">
        <v>49</v>
      </c>
      <c r="F60" s="47">
        <v>420.28</v>
      </c>
      <c r="G60" s="47">
        <v>169.08</v>
      </c>
      <c r="H60" s="47">
        <f>+G60*K60</f>
        <v>209.65920000000003</v>
      </c>
      <c r="I60" s="47">
        <f t="shared" si="7"/>
        <v>88115.568576000005</v>
      </c>
      <c r="J60" s="48">
        <f t="shared" si="8"/>
        <v>4.0590257365064802E-2</v>
      </c>
      <c r="K60" s="20">
        <v>1.24</v>
      </c>
      <c r="M60" s="38">
        <f t="shared" si="3"/>
        <v>71060.9424</v>
      </c>
    </row>
    <row r="61" spans="1:13" ht="24" customHeight="1" x14ac:dyDescent="0.2">
      <c r="A61" s="6" t="s">
        <v>154</v>
      </c>
      <c r="B61" s="6"/>
      <c r="C61" s="6"/>
      <c r="D61" s="6" t="s">
        <v>155</v>
      </c>
      <c r="E61" s="6"/>
      <c r="F61" s="7"/>
      <c r="G61" s="6"/>
      <c r="H61" s="6"/>
      <c r="I61" s="7" t="s">
        <v>896</v>
      </c>
      <c r="J61" s="41">
        <f>SUM(I62:I89)</f>
        <v>449623.19598400005</v>
      </c>
      <c r="K61" s="20">
        <v>1.24</v>
      </c>
      <c r="M61" s="38">
        <f t="shared" si="3"/>
        <v>0</v>
      </c>
    </row>
    <row r="62" spans="1:13" ht="24" customHeight="1" x14ac:dyDescent="0.2">
      <c r="A62" s="6" t="s">
        <v>156</v>
      </c>
      <c r="B62" s="6"/>
      <c r="C62" s="6"/>
      <c r="D62" s="6" t="s">
        <v>157</v>
      </c>
      <c r="E62" s="6"/>
      <c r="F62" s="7"/>
      <c r="G62" s="6"/>
      <c r="H62" s="6"/>
      <c r="I62" s="7"/>
      <c r="J62" s="8"/>
      <c r="K62" s="20">
        <v>1.24</v>
      </c>
      <c r="M62" s="38">
        <f t="shared" si="3"/>
        <v>0</v>
      </c>
    </row>
    <row r="63" spans="1:13" s="20" customFormat="1" ht="39" customHeight="1" x14ac:dyDescent="0.2">
      <c r="A63" s="44" t="s">
        <v>158</v>
      </c>
      <c r="B63" s="45" t="s">
        <v>159</v>
      </c>
      <c r="C63" s="44" t="s">
        <v>897</v>
      </c>
      <c r="D63" s="44" t="s">
        <v>160</v>
      </c>
      <c r="E63" s="46" t="s">
        <v>49</v>
      </c>
      <c r="F63" s="47">
        <v>5.34</v>
      </c>
      <c r="G63" s="47">
        <v>144.43</v>
      </c>
      <c r="H63" s="47">
        <f t="shared" ref="H63:H68" si="10">+G63*K63</f>
        <v>179.0932</v>
      </c>
      <c r="I63" s="47">
        <f t="shared" ref="I63:I74" si="11">+H63*F63</f>
        <v>956.35768799999994</v>
      </c>
      <c r="J63" s="48">
        <f t="shared" ref="J63:J74" si="12">+I63/$I$353</f>
        <v>4.4054422295983914E-4</v>
      </c>
      <c r="K63" s="20">
        <v>1.24</v>
      </c>
      <c r="M63" s="38">
        <f t="shared" si="3"/>
        <v>771.25620000000004</v>
      </c>
    </row>
    <row r="64" spans="1:13" s="20" customFormat="1" ht="26.1" customHeight="1" x14ac:dyDescent="0.2">
      <c r="A64" s="44" t="s">
        <v>161</v>
      </c>
      <c r="B64" s="45" t="s">
        <v>162</v>
      </c>
      <c r="C64" s="44" t="s">
        <v>897</v>
      </c>
      <c r="D64" s="44" t="s">
        <v>163</v>
      </c>
      <c r="E64" s="46" t="s">
        <v>49</v>
      </c>
      <c r="F64" s="47">
        <v>144.63999999999999</v>
      </c>
      <c r="G64" s="47">
        <v>79.92</v>
      </c>
      <c r="H64" s="47">
        <f t="shared" si="10"/>
        <v>99.100800000000007</v>
      </c>
      <c r="I64" s="47">
        <f t="shared" si="11"/>
        <v>14333.939711999999</v>
      </c>
      <c r="J64" s="48">
        <f t="shared" si="12"/>
        <v>6.6029001613214624E-3</v>
      </c>
      <c r="K64" s="20">
        <v>1.24</v>
      </c>
      <c r="M64" s="38">
        <f t="shared" si="3"/>
        <v>11559.628799999999</v>
      </c>
    </row>
    <row r="65" spans="1:13" s="20" customFormat="1" ht="51.95" customHeight="1" x14ac:dyDescent="0.2">
      <c r="A65" s="44" t="s">
        <v>164</v>
      </c>
      <c r="B65" s="52" t="s">
        <v>900</v>
      </c>
      <c r="C65" s="51" t="s">
        <v>897</v>
      </c>
      <c r="D65" s="51" t="s">
        <v>901</v>
      </c>
      <c r="E65" s="46" t="s">
        <v>49</v>
      </c>
      <c r="F65" s="47">
        <v>56.45</v>
      </c>
      <c r="G65" s="47">
        <v>96.77</v>
      </c>
      <c r="H65" s="47">
        <f t="shared" si="10"/>
        <v>119.9948</v>
      </c>
      <c r="I65" s="47">
        <f t="shared" si="11"/>
        <v>6773.7064600000003</v>
      </c>
      <c r="J65" s="48">
        <f t="shared" si="12"/>
        <v>3.1202940975142172E-3</v>
      </c>
      <c r="K65" s="20">
        <v>1.24</v>
      </c>
      <c r="M65" s="38">
        <f t="shared" si="3"/>
        <v>5462.6665000000003</v>
      </c>
    </row>
    <row r="66" spans="1:13" s="20" customFormat="1" ht="65.099999999999994" customHeight="1" x14ac:dyDescent="0.2">
      <c r="A66" s="44" t="s">
        <v>165</v>
      </c>
      <c r="B66" s="45" t="s">
        <v>166</v>
      </c>
      <c r="C66" s="44" t="s">
        <v>897</v>
      </c>
      <c r="D66" s="44" t="s">
        <v>167</v>
      </c>
      <c r="E66" s="46" t="s">
        <v>45</v>
      </c>
      <c r="F66" s="47">
        <v>46.88</v>
      </c>
      <c r="G66" s="47">
        <v>79.13</v>
      </c>
      <c r="H66" s="47">
        <f t="shared" si="10"/>
        <v>98.121199999999988</v>
      </c>
      <c r="I66" s="47">
        <f t="shared" si="11"/>
        <v>4599.9218559999999</v>
      </c>
      <c r="J66" s="48">
        <f t="shared" si="12"/>
        <v>2.1189446429456644E-3</v>
      </c>
      <c r="K66" s="20">
        <v>1.24</v>
      </c>
      <c r="M66" s="38">
        <f t="shared" si="3"/>
        <v>3709.6143999999999</v>
      </c>
    </row>
    <row r="67" spans="1:13" s="20" customFormat="1" ht="65.099999999999994" customHeight="1" x14ac:dyDescent="0.2">
      <c r="A67" s="44" t="s">
        <v>168</v>
      </c>
      <c r="B67" s="45" t="s">
        <v>169</v>
      </c>
      <c r="C67" s="44" t="s">
        <v>897</v>
      </c>
      <c r="D67" s="44" t="s">
        <v>170</v>
      </c>
      <c r="E67" s="46" t="s">
        <v>45</v>
      </c>
      <c r="F67" s="47">
        <v>24</v>
      </c>
      <c r="G67" s="47">
        <v>49.89</v>
      </c>
      <c r="H67" s="47">
        <f t="shared" si="10"/>
        <v>61.863599999999998</v>
      </c>
      <c r="I67" s="47">
        <f t="shared" si="11"/>
        <v>1484.7264</v>
      </c>
      <c r="J67" s="48">
        <f t="shared" si="12"/>
        <v>6.839361950065271E-4</v>
      </c>
      <c r="K67" s="20">
        <v>1.24</v>
      </c>
      <c r="M67" s="38">
        <f t="shared" si="3"/>
        <v>1197.3600000000001</v>
      </c>
    </row>
    <row r="68" spans="1:13" s="20" customFormat="1" ht="39" customHeight="1" x14ac:dyDescent="0.2">
      <c r="A68" s="44" t="s">
        <v>171</v>
      </c>
      <c r="B68" s="45" t="s">
        <v>172</v>
      </c>
      <c r="C68" s="44" t="s">
        <v>897</v>
      </c>
      <c r="D68" s="44" t="s">
        <v>173</v>
      </c>
      <c r="E68" s="46" t="s">
        <v>45</v>
      </c>
      <c r="F68" s="47">
        <v>272.05</v>
      </c>
      <c r="G68" s="47">
        <v>12.37</v>
      </c>
      <c r="H68" s="47">
        <f t="shared" si="10"/>
        <v>15.338799999999999</v>
      </c>
      <c r="I68" s="47">
        <f t="shared" si="11"/>
        <v>4172.9205400000001</v>
      </c>
      <c r="J68" s="48">
        <f t="shared" si="12"/>
        <v>1.9222473556018012E-3</v>
      </c>
      <c r="K68" s="20">
        <v>1.24</v>
      </c>
      <c r="M68" s="38">
        <f t="shared" si="3"/>
        <v>3365.2584999999999</v>
      </c>
    </row>
    <row r="69" spans="1:13" s="20" customFormat="1" ht="24" customHeight="1" x14ac:dyDescent="0.2">
      <c r="A69" s="44" t="s">
        <v>174</v>
      </c>
      <c r="B69" s="45" t="s">
        <v>175</v>
      </c>
      <c r="C69" s="44" t="s">
        <v>897</v>
      </c>
      <c r="D69" s="44" t="s">
        <v>176</v>
      </c>
      <c r="E69" s="46" t="s">
        <v>49</v>
      </c>
      <c r="F69" s="47">
        <v>1.76</v>
      </c>
      <c r="G69" s="47">
        <v>355.92</v>
      </c>
      <c r="H69" s="47">
        <f t="shared" ref="H69:H74" si="13">+G69*K69</f>
        <v>441.3408</v>
      </c>
      <c r="I69" s="47">
        <f t="shared" si="11"/>
        <v>776.75980800000002</v>
      </c>
      <c r="J69" s="48">
        <f t="shared" si="12"/>
        <v>3.5781282498749975E-4</v>
      </c>
      <c r="K69" s="20">
        <v>1.24</v>
      </c>
      <c r="M69" s="38">
        <f t="shared" si="3"/>
        <v>626.41920000000005</v>
      </c>
    </row>
    <row r="70" spans="1:13" s="20" customFormat="1" ht="26.1" customHeight="1" x14ac:dyDescent="0.2">
      <c r="A70" s="44" t="s">
        <v>177</v>
      </c>
      <c r="B70" s="45" t="s">
        <v>162</v>
      </c>
      <c r="C70" s="44" t="s">
        <v>897</v>
      </c>
      <c r="D70" s="44" t="s">
        <v>178</v>
      </c>
      <c r="E70" s="46" t="s">
        <v>49</v>
      </c>
      <c r="F70" s="47">
        <v>60</v>
      </c>
      <c r="G70" s="47">
        <v>79.92</v>
      </c>
      <c r="H70" s="47">
        <f t="shared" si="13"/>
        <v>99.100800000000007</v>
      </c>
      <c r="I70" s="47">
        <f t="shared" si="11"/>
        <v>5946.0480000000007</v>
      </c>
      <c r="J70" s="48">
        <f t="shared" si="12"/>
        <v>2.7390349120525984E-3</v>
      </c>
      <c r="K70" s="20">
        <v>1.24</v>
      </c>
      <c r="M70" s="38">
        <f t="shared" si="3"/>
        <v>4795.2</v>
      </c>
    </row>
    <row r="71" spans="1:13" s="20" customFormat="1" ht="51.95" customHeight="1" x14ac:dyDescent="0.2">
      <c r="A71" s="44" t="s">
        <v>179</v>
      </c>
      <c r="B71" s="45" t="s">
        <v>180</v>
      </c>
      <c r="C71" s="44" t="s">
        <v>897</v>
      </c>
      <c r="D71" s="44" t="s">
        <v>181</v>
      </c>
      <c r="E71" s="46" t="s">
        <v>49</v>
      </c>
      <c r="F71" s="47">
        <v>2.31</v>
      </c>
      <c r="G71" s="47">
        <v>113.43</v>
      </c>
      <c r="H71" s="47">
        <f t="shared" si="13"/>
        <v>140.6532</v>
      </c>
      <c r="I71" s="47">
        <f t="shared" si="11"/>
        <v>324.90889199999998</v>
      </c>
      <c r="J71" s="48">
        <f t="shared" si="12"/>
        <v>1.4966861996814135E-4</v>
      </c>
      <c r="K71" s="20">
        <v>1.24</v>
      </c>
      <c r="M71" s="38">
        <f t="shared" si="3"/>
        <v>262.02330000000001</v>
      </c>
    </row>
    <row r="72" spans="1:13" s="20" customFormat="1" ht="26.1" customHeight="1" x14ac:dyDescent="0.2">
      <c r="A72" s="44" t="s">
        <v>182</v>
      </c>
      <c r="B72" s="45" t="s">
        <v>183</v>
      </c>
      <c r="C72" s="44" t="s">
        <v>897</v>
      </c>
      <c r="D72" s="44" t="s">
        <v>184</v>
      </c>
      <c r="E72" s="46" t="s">
        <v>49</v>
      </c>
      <c r="F72" s="47">
        <v>367.78</v>
      </c>
      <c r="G72" s="47">
        <v>65.11</v>
      </c>
      <c r="H72" s="47">
        <f t="shared" si="13"/>
        <v>80.736400000000003</v>
      </c>
      <c r="I72" s="47">
        <f t="shared" si="11"/>
        <v>29693.233192</v>
      </c>
      <c r="J72" s="48">
        <f t="shared" si="12"/>
        <v>1.3678127449460044E-2</v>
      </c>
      <c r="K72" s="20">
        <v>1.24</v>
      </c>
      <c r="M72" s="38">
        <f t="shared" si="3"/>
        <v>23946.155799999997</v>
      </c>
    </row>
    <row r="73" spans="1:13" s="20" customFormat="1" ht="39" customHeight="1" x14ac:dyDescent="0.2">
      <c r="A73" s="44" t="s">
        <v>185</v>
      </c>
      <c r="B73" s="45" t="s">
        <v>186</v>
      </c>
      <c r="C73" s="44" t="s">
        <v>897</v>
      </c>
      <c r="D73" s="44" t="s">
        <v>187</v>
      </c>
      <c r="E73" s="46" t="s">
        <v>49</v>
      </c>
      <c r="F73" s="47">
        <v>367.78</v>
      </c>
      <c r="G73" s="47">
        <v>47.74</v>
      </c>
      <c r="H73" s="47">
        <f t="shared" si="13"/>
        <v>59.197600000000001</v>
      </c>
      <c r="I73" s="47">
        <f t="shared" si="11"/>
        <v>21771.693327999998</v>
      </c>
      <c r="J73" s="48">
        <f t="shared" si="12"/>
        <v>1.0029086230029526E-2</v>
      </c>
      <c r="K73" s="20">
        <v>1.24</v>
      </c>
      <c r="M73" s="38">
        <f t="shared" si="3"/>
        <v>17557.817199999998</v>
      </c>
    </row>
    <row r="74" spans="1:13" s="20" customFormat="1" ht="39" customHeight="1" x14ac:dyDescent="0.2">
      <c r="A74" s="44" t="s">
        <v>188</v>
      </c>
      <c r="B74" s="52">
        <v>87262</v>
      </c>
      <c r="C74" s="51" t="s">
        <v>189</v>
      </c>
      <c r="D74" s="51" t="s">
        <v>990</v>
      </c>
      <c r="E74" s="46" t="s">
        <v>49</v>
      </c>
      <c r="F74" s="47">
        <v>365.31</v>
      </c>
      <c r="G74" s="47">
        <v>124.17</v>
      </c>
      <c r="H74" s="47">
        <f t="shared" si="13"/>
        <v>153.9708</v>
      </c>
      <c r="I74" s="47">
        <f t="shared" si="11"/>
        <v>56247.072948000001</v>
      </c>
      <c r="J74" s="48">
        <f t="shared" si="12"/>
        <v>2.5910099700732526E-2</v>
      </c>
      <c r="K74" s="20">
        <v>1.24</v>
      </c>
      <c r="M74" s="38">
        <f t="shared" si="3"/>
        <v>45360.542699999998</v>
      </c>
    </row>
    <row r="75" spans="1:13" ht="24" customHeight="1" x14ac:dyDescent="0.2">
      <c r="A75" s="6" t="s">
        <v>190</v>
      </c>
      <c r="B75" s="6"/>
      <c r="C75" s="6"/>
      <c r="D75" s="6" t="s">
        <v>191</v>
      </c>
      <c r="E75" s="6"/>
      <c r="F75" s="7"/>
      <c r="G75" s="6"/>
      <c r="H75" s="6"/>
      <c r="I75" s="7"/>
      <c r="J75" s="8"/>
      <c r="K75" s="20">
        <v>1.24</v>
      </c>
      <c r="M75" s="38">
        <f t="shared" si="3"/>
        <v>0</v>
      </c>
    </row>
    <row r="76" spans="1:13" s="20" customFormat="1" ht="39" customHeight="1" x14ac:dyDescent="0.2">
      <c r="A76" s="44" t="s">
        <v>192</v>
      </c>
      <c r="B76" s="45" t="s">
        <v>193</v>
      </c>
      <c r="C76" s="44" t="s">
        <v>897</v>
      </c>
      <c r="D76" s="44" t="s">
        <v>194</v>
      </c>
      <c r="E76" s="46" t="s">
        <v>49</v>
      </c>
      <c r="F76" s="47">
        <v>1968.94</v>
      </c>
      <c r="G76" s="47">
        <v>10.17</v>
      </c>
      <c r="H76" s="47">
        <f>+G76*K76</f>
        <v>12.610799999999999</v>
      </c>
      <c r="I76" s="47">
        <f t="shared" ref="I76:I83" si="14">+H76*F76</f>
        <v>24829.908552000001</v>
      </c>
      <c r="J76" s="48">
        <f t="shared" ref="J76:J83" si="15">+I76/$I$353</f>
        <v>1.1437846850042477E-2</v>
      </c>
      <c r="K76" s="20">
        <v>1.24</v>
      </c>
      <c r="M76" s="38">
        <f t="shared" si="3"/>
        <v>20024.1198</v>
      </c>
    </row>
    <row r="77" spans="1:13" s="20" customFormat="1" ht="39" customHeight="1" x14ac:dyDescent="0.2">
      <c r="A77" s="44" t="s">
        <v>195</v>
      </c>
      <c r="B77" s="45" t="s">
        <v>196</v>
      </c>
      <c r="C77" s="44" t="s">
        <v>897</v>
      </c>
      <c r="D77" s="44" t="s">
        <v>197</v>
      </c>
      <c r="E77" s="46" t="s">
        <v>49</v>
      </c>
      <c r="F77" s="47">
        <v>1644.71</v>
      </c>
      <c r="G77" s="47">
        <v>39.18</v>
      </c>
      <c r="H77" s="47">
        <f t="shared" ref="H77:H83" si="16">+G77*K77</f>
        <v>48.583199999999998</v>
      </c>
      <c r="I77" s="47">
        <f t="shared" si="14"/>
        <v>79905.274871999995</v>
      </c>
      <c r="J77" s="48">
        <f t="shared" si="15"/>
        <v>3.6808202276800851E-2</v>
      </c>
      <c r="K77" s="20">
        <v>1.24</v>
      </c>
      <c r="M77" s="38">
        <f t="shared" ref="M77:M140" si="17">G77*F77</f>
        <v>64439.737800000003</v>
      </c>
    </row>
    <row r="78" spans="1:13" s="20" customFormat="1" ht="26.1" customHeight="1" x14ac:dyDescent="0.2">
      <c r="A78" s="44" t="s">
        <v>198</v>
      </c>
      <c r="B78" s="45" t="s">
        <v>199</v>
      </c>
      <c r="C78" s="44" t="s">
        <v>897</v>
      </c>
      <c r="D78" s="44" t="s">
        <v>200</v>
      </c>
      <c r="E78" s="46" t="s">
        <v>49</v>
      </c>
      <c r="F78" s="47">
        <v>876.55</v>
      </c>
      <c r="G78" s="47">
        <v>23.3</v>
      </c>
      <c r="H78" s="47">
        <f t="shared" si="16"/>
        <v>28.891999999999999</v>
      </c>
      <c r="I78" s="47">
        <f t="shared" si="14"/>
        <v>25325.282599999999</v>
      </c>
      <c r="J78" s="48">
        <f t="shared" si="15"/>
        <v>1.1666039897255821E-2</v>
      </c>
      <c r="K78" s="20">
        <v>1.24</v>
      </c>
      <c r="M78" s="38">
        <f t="shared" si="17"/>
        <v>20423.614999999998</v>
      </c>
    </row>
    <row r="79" spans="1:13" s="20" customFormat="1" ht="39" customHeight="1" x14ac:dyDescent="0.2">
      <c r="A79" s="44" t="s">
        <v>201</v>
      </c>
      <c r="B79" s="45" t="s">
        <v>202</v>
      </c>
      <c r="C79" s="44" t="s">
        <v>897</v>
      </c>
      <c r="D79" s="44" t="s">
        <v>203</v>
      </c>
      <c r="E79" s="46" t="s">
        <v>49</v>
      </c>
      <c r="F79" s="47">
        <v>1644.71</v>
      </c>
      <c r="G79" s="47">
        <v>16.440000000000001</v>
      </c>
      <c r="H79" s="47">
        <f t="shared" si="16"/>
        <v>20.3856</v>
      </c>
      <c r="I79" s="47">
        <f t="shared" si="14"/>
        <v>33528.400176000003</v>
      </c>
      <c r="J79" s="48">
        <f t="shared" si="15"/>
        <v>1.5444789316758707E-2</v>
      </c>
      <c r="K79" s="20">
        <v>1.24</v>
      </c>
      <c r="M79" s="38">
        <f t="shared" si="17"/>
        <v>27039.032400000004</v>
      </c>
    </row>
    <row r="80" spans="1:13" s="20" customFormat="1" ht="26.1" customHeight="1" x14ac:dyDescent="0.2">
      <c r="A80" s="44" t="s">
        <v>204</v>
      </c>
      <c r="B80" s="45" t="s">
        <v>205</v>
      </c>
      <c r="C80" s="44" t="s">
        <v>897</v>
      </c>
      <c r="D80" s="44" t="s">
        <v>206</v>
      </c>
      <c r="E80" s="46" t="s">
        <v>49</v>
      </c>
      <c r="F80" s="47">
        <v>708.81</v>
      </c>
      <c r="G80" s="47">
        <v>39.24</v>
      </c>
      <c r="H80" s="47">
        <f t="shared" si="16"/>
        <v>48.657600000000002</v>
      </c>
      <c r="I80" s="47">
        <f t="shared" si="14"/>
        <v>34488.993455999997</v>
      </c>
      <c r="J80" s="48">
        <f t="shared" si="15"/>
        <v>1.588728465655467E-2</v>
      </c>
      <c r="K80" s="20">
        <v>1.24</v>
      </c>
      <c r="M80" s="38">
        <f t="shared" si="17"/>
        <v>27813.704399999999</v>
      </c>
    </row>
    <row r="81" spans="1:13" s="20" customFormat="1" ht="26.1" customHeight="1" x14ac:dyDescent="0.2">
      <c r="A81" s="44" t="s">
        <v>207</v>
      </c>
      <c r="B81" s="45" t="s">
        <v>208</v>
      </c>
      <c r="C81" s="44" t="s">
        <v>897</v>
      </c>
      <c r="D81" s="44" t="s">
        <v>209</v>
      </c>
      <c r="E81" s="46" t="s">
        <v>49</v>
      </c>
      <c r="F81" s="47">
        <v>324.23</v>
      </c>
      <c r="G81" s="47">
        <v>37.08</v>
      </c>
      <c r="H81" s="47">
        <f t="shared" si="16"/>
        <v>45.979199999999999</v>
      </c>
      <c r="I81" s="47">
        <f t="shared" si="14"/>
        <v>14907.836016000001</v>
      </c>
      <c r="J81" s="48">
        <f t="shared" si="15"/>
        <v>6.8672643259824195E-3</v>
      </c>
      <c r="K81" s="20">
        <v>1.24</v>
      </c>
      <c r="M81" s="38">
        <f t="shared" si="17"/>
        <v>12022.448399999999</v>
      </c>
    </row>
    <row r="82" spans="1:13" s="20" customFormat="1" ht="39" customHeight="1" x14ac:dyDescent="0.2">
      <c r="A82" s="44" t="s">
        <v>210</v>
      </c>
      <c r="B82" s="45" t="s">
        <v>211</v>
      </c>
      <c r="C82" s="44" t="s">
        <v>897</v>
      </c>
      <c r="D82" s="44" t="s">
        <v>212</v>
      </c>
      <c r="E82" s="46" t="s">
        <v>49</v>
      </c>
      <c r="F82" s="47">
        <v>7.74</v>
      </c>
      <c r="G82" s="47">
        <v>90.02</v>
      </c>
      <c r="H82" s="47">
        <f t="shared" si="16"/>
        <v>111.62479999999999</v>
      </c>
      <c r="I82" s="47">
        <f t="shared" si="14"/>
        <v>863.97595200000001</v>
      </c>
      <c r="J82" s="48">
        <f t="shared" si="15"/>
        <v>3.9798876425179878E-4</v>
      </c>
      <c r="K82" s="20">
        <v>1.24</v>
      </c>
      <c r="M82" s="38">
        <f t="shared" si="17"/>
        <v>696.75479999999993</v>
      </c>
    </row>
    <row r="83" spans="1:13" s="20" customFormat="1" ht="39" customHeight="1" x14ac:dyDescent="0.2">
      <c r="A83" s="44" t="s">
        <v>213</v>
      </c>
      <c r="B83" s="45" t="s">
        <v>214</v>
      </c>
      <c r="C83" s="44" t="s">
        <v>897</v>
      </c>
      <c r="D83" s="44" t="s">
        <v>215</v>
      </c>
      <c r="E83" s="46" t="s">
        <v>49</v>
      </c>
      <c r="F83" s="47">
        <v>316.49</v>
      </c>
      <c r="G83" s="47">
        <v>101.43</v>
      </c>
      <c r="H83" s="47">
        <f t="shared" si="16"/>
        <v>125.7732</v>
      </c>
      <c r="I83" s="47">
        <f t="shared" si="14"/>
        <v>39805.960068</v>
      </c>
      <c r="J83" s="48">
        <f t="shared" si="15"/>
        <v>1.8336534507293518E-2</v>
      </c>
      <c r="K83" s="20">
        <v>1.24</v>
      </c>
      <c r="M83" s="38">
        <f t="shared" si="17"/>
        <v>32101.580700000002</v>
      </c>
    </row>
    <row r="84" spans="1:13" ht="24" customHeight="1" x14ac:dyDescent="0.2">
      <c r="A84" s="6" t="s">
        <v>216</v>
      </c>
      <c r="B84" s="6"/>
      <c r="C84" s="6"/>
      <c r="D84" s="6" t="s">
        <v>217</v>
      </c>
      <c r="E84" s="6"/>
      <c r="F84" s="7"/>
      <c r="G84" s="6"/>
      <c r="H84" s="6"/>
      <c r="I84" s="7"/>
      <c r="J84" s="8"/>
      <c r="K84" s="20">
        <v>1.24</v>
      </c>
      <c r="M84" s="38">
        <f t="shared" si="17"/>
        <v>0</v>
      </c>
    </row>
    <row r="85" spans="1:13" s="20" customFormat="1" ht="39" customHeight="1" x14ac:dyDescent="0.2">
      <c r="A85" s="44" t="s">
        <v>218</v>
      </c>
      <c r="B85" s="45" t="s">
        <v>219</v>
      </c>
      <c r="C85" s="44" t="s">
        <v>897</v>
      </c>
      <c r="D85" s="44" t="s">
        <v>220</v>
      </c>
      <c r="E85" s="46" t="s">
        <v>49</v>
      </c>
      <c r="F85" s="47">
        <v>360.77</v>
      </c>
      <c r="G85" s="47">
        <v>18.440000000000001</v>
      </c>
      <c r="H85" s="47">
        <f>+G85*K85</f>
        <v>22.865600000000001</v>
      </c>
      <c r="I85" s="47">
        <f t="shared" ref="I85:I89" si="18">+H85*F85</f>
        <v>8249.2225120000003</v>
      </c>
      <c r="J85" s="48">
        <f>+I85/$I$353</f>
        <v>3.7999875644559597E-3</v>
      </c>
      <c r="K85" s="20">
        <v>1.24</v>
      </c>
      <c r="M85" s="38">
        <f t="shared" si="17"/>
        <v>6652.5987999999998</v>
      </c>
    </row>
    <row r="86" spans="1:13" s="20" customFormat="1" ht="39" customHeight="1" x14ac:dyDescent="0.2">
      <c r="A86" s="44" t="s">
        <v>221</v>
      </c>
      <c r="B86" s="45" t="s">
        <v>222</v>
      </c>
      <c r="C86" s="44" t="s">
        <v>897</v>
      </c>
      <c r="D86" s="44" t="s">
        <v>223</v>
      </c>
      <c r="E86" s="46" t="s">
        <v>49</v>
      </c>
      <c r="F86" s="47">
        <v>365.31</v>
      </c>
      <c r="G86" s="47">
        <v>20.68</v>
      </c>
      <c r="H86" s="47">
        <f>+G86*K86</f>
        <v>25.6432</v>
      </c>
      <c r="I86" s="47">
        <f t="shared" si="18"/>
        <v>9367.7173920000005</v>
      </c>
      <c r="J86" s="48">
        <f>+I86/$I$353</f>
        <v>4.315219954990325E-3</v>
      </c>
      <c r="K86" s="20">
        <v>1.24</v>
      </c>
      <c r="M86" s="38">
        <f t="shared" si="17"/>
        <v>7554.6108000000004</v>
      </c>
    </row>
    <row r="87" spans="1:13" s="20" customFormat="1" ht="51.95" customHeight="1" x14ac:dyDescent="0.2">
      <c r="A87" s="51" t="s">
        <v>224</v>
      </c>
      <c r="B87" s="52" t="s">
        <v>225</v>
      </c>
      <c r="C87" s="51" t="s">
        <v>21</v>
      </c>
      <c r="D87" s="51" t="s">
        <v>226</v>
      </c>
      <c r="E87" s="53" t="s">
        <v>49</v>
      </c>
      <c r="F87" s="50">
        <v>20.440000000000001</v>
      </c>
      <c r="G87" s="50">
        <v>82.64</v>
      </c>
      <c r="H87" s="50">
        <f>+G87*K87</f>
        <v>102.4736</v>
      </c>
      <c r="I87" s="50">
        <f t="shared" si="18"/>
        <v>2094.5603840000003</v>
      </c>
      <c r="J87" s="54">
        <f>+I87/$I$353</f>
        <v>9.6485497883271314E-4</v>
      </c>
      <c r="K87" s="20">
        <v>1.24</v>
      </c>
      <c r="M87" s="38">
        <f t="shared" si="17"/>
        <v>1689.1616000000001</v>
      </c>
    </row>
    <row r="88" spans="1:13" s="20" customFormat="1" ht="51.95" customHeight="1" x14ac:dyDescent="0.2">
      <c r="A88" s="44" t="s">
        <v>227</v>
      </c>
      <c r="B88" s="45" t="s">
        <v>228</v>
      </c>
      <c r="C88" s="44" t="s">
        <v>897</v>
      </c>
      <c r="D88" s="44" t="s">
        <v>229</v>
      </c>
      <c r="E88" s="46" t="s">
        <v>49</v>
      </c>
      <c r="F88" s="47">
        <v>340.33</v>
      </c>
      <c r="G88" s="47">
        <v>68.67</v>
      </c>
      <c r="H88" s="47">
        <f>+G88*K88</f>
        <v>85.150800000000004</v>
      </c>
      <c r="I88" s="47">
        <f t="shared" si="18"/>
        <v>28979.371764</v>
      </c>
      <c r="J88" s="48">
        <f>+I88/$I$353</f>
        <v>1.3349288635232557E-2</v>
      </c>
      <c r="K88" s="20">
        <v>1.24</v>
      </c>
      <c r="M88" s="38">
        <f t="shared" si="17"/>
        <v>23370.4611</v>
      </c>
    </row>
    <row r="89" spans="1:13" s="20" customFormat="1" ht="26.1" customHeight="1" x14ac:dyDescent="0.2">
      <c r="A89" s="44" t="s">
        <v>230</v>
      </c>
      <c r="B89" s="45" t="s">
        <v>231</v>
      </c>
      <c r="C89" s="44" t="s">
        <v>897</v>
      </c>
      <c r="D89" s="44" t="s">
        <v>232</v>
      </c>
      <c r="E89" s="46" t="s">
        <v>49</v>
      </c>
      <c r="F89" s="47">
        <v>4.54</v>
      </c>
      <c r="G89" s="47">
        <v>34.71</v>
      </c>
      <c r="H89" s="47">
        <f>+G89*K89</f>
        <v>43.040399999999998</v>
      </c>
      <c r="I89" s="47">
        <f t="shared" si="18"/>
        <v>195.40341599999999</v>
      </c>
      <c r="J89" s="48">
        <f>+I89/$I$353</f>
        <v>9.0012185969292068E-5</v>
      </c>
      <c r="K89" s="20">
        <v>1.24</v>
      </c>
      <c r="M89" s="38">
        <f t="shared" si="17"/>
        <v>157.58340000000001</v>
      </c>
    </row>
    <row r="90" spans="1:13" ht="24" customHeight="1" x14ac:dyDescent="0.2">
      <c r="A90" s="6" t="s">
        <v>233</v>
      </c>
      <c r="B90" s="6"/>
      <c r="C90" s="6"/>
      <c r="D90" s="6" t="s">
        <v>234</v>
      </c>
      <c r="E90" s="6"/>
      <c r="F90" s="7"/>
      <c r="G90" s="6"/>
      <c r="H90" s="6"/>
      <c r="I90" s="7" t="s">
        <v>896</v>
      </c>
      <c r="J90" s="41">
        <f>SUM(I91:I115)</f>
        <v>156664.80230000001</v>
      </c>
      <c r="K90" s="20">
        <v>1.24</v>
      </c>
      <c r="M90" s="38">
        <f t="shared" si="17"/>
        <v>0</v>
      </c>
    </row>
    <row r="91" spans="1:13" ht="24" customHeight="1" x14ac:dyDescent="0.2">
      <c r="A91" s="6" t="s">
        <v>235</v>
      </c>
      <c r="B91" s="6"/>
      <c r="C91" s="6"/>
      <c r="D91" s="6" t="s">
        <v>236</v>
      </c>
      <c r="E91" s="6"/>
      <c r="F91" s="7"/>
      <c r="G91" s="6"/>
      <c r="H91" s="6"/>
      <c r="I91" s="7"/>
      <c r="J91" s="8"/>
      <c r="K91" s="20">
        <v>1.24</v>
      </c>
      <c r="M91" s="38">
        <f t="shared" si="17"/>
        <v>0</v>
      </c>
    </row>
    <row r="92" spans="1:13" s="20" customFormat="1" ht="39" customHeight="1" x14ac:dyDescent="0.2">
      <c r="A92" s="44" t="s">
        <v>237</v>
      </c>
      <c r="B92" s="45" t="s">
        <v>238</v>
      </c>
      <c r="C92" s="44" t="s">
        <v>897</v>
      </c>
      <c r="D92" s="44" t="s">
        <v>239</v>
      </c>
      <c r="E92" s="46" t="s">
        <v>41</v>
      </c>
      <c r="F92" s="47">
        <v>2</v>
      </c>
      <c r="G92" s="47">
        <v>1045.56</v>
      </c>
      <c r="H92" s="47">
        <f t="shared" ref="H92:H99" si="19">+G92*K92</f>
        <v>1296.4943999999998</v>
      </c>
      <c r="I92" s="47">
        <f t="shared" ref="I92:I99" si="20">+H92*F92</f>
        <v>2592.9887999999996</v>
      </c>
      <c r="J92" s="48">
        <f t="shared" ref="J92:J99" si="21">+I92/$I$353</f>
        <v>1.1944550144501642E-3</v>
      </c>
      <c r="K92" s="20">
        <v>1.24</v>
      </c>
      <c r="M92" s="38">
        <f t="shared" si="17"/>
        <v>2091.12</v>
      </c>
    </row>
    <row r="93" spans="1:13" s="20" customFormat="1" ht="39" customHeight="1" x14ac:dyDescent="0.2">
      <c r="A93" s="44" t="s">
        <v>240</v>
      </c>
      <c r="B93" s="45" t="s">
        <v>241</v>
      </c>
      <c r="C93" s="44" t="s">
        <v>897</v>
      </c>
      <c r="D93" s="44" t="s">
        <v>242</v>
      </c>
      <c r="E93" s="46" t="s">
        <v>41</v>
      </c>
      <c r="F93" s="47">
        <v>16</v>
      </c>
      <c r="G93" s="47">
        <v>1083.69</v>
      </c>
      <c r="H93" s="47">
        <f t="shared" si="19"/>
        <v>1343.7756000000002</v>
      </c>
      <c r="I93" s="47">
        <f t="shared" si="20"/>
        <v>21500.409600000003</v>
      </c>
      <c r="J93" s="48">
        <f t="shared" si="21"/>
        <v>9.904119932740341E-3</v>
      </c>
      <c r="K93" s="20">
        <v>1.24</v>
      </c>
      <c r="M93" s="38">
        <f t="shared" si="17"/>
        <v>17339.04</v>
      </c>
    </row>
    <row r="94" spans="1:13" s="20" customFormat="1" ht="24" customHeight="1" x14ac:dyDescent="0.2">
      <c r="A94" s="51" t="s">
        <v>243</v>
      </c>
      <c r="B94" s="52">
        <v>110095</v>
      </c>
      <c r="C94" s="51" t="s">
        <v>244</v>
      </c>
      <c r="D94" s="51" t="s">
        <v>902</v>
      </c>
      <c r="E94" s="46" t="s">
        <v>41</v>
      </c>
      <c r="F94" s="47">
        <v>4</v>
      </c>
      <c r="G94" s="47">
        <v>1503.99</v>
      </c>
      <c r="H94" s="47">
        <f t="shared" si="19"/>
        <v>1864.9476</v>
      </c>
      <c r="I94" s="47">
        <f t="shared" si="20"/>
        <v>7459.7903999999999</v>
      </c>
      <c r="J94" s="48">
        <f t="shared" si="21"/>
        <v>3.4363372684167387E-3</v>
      </c>
      <c r="K94" s="20">
        <v>1.24</v>
      </c>
      <c r="M94" s="38">
        <f t="shared" si="17"/>
        <v>6015.96</v>
      </c>
    </row>
    <row r="95" spans="1:13" s="20" customFormat="1" ht="51.95" customHeight="1" x14ac:dyDescent="0.2">
      <c r="A95" s="44" t="s">
        <v>245</v>
      </c>
      <c r="B95" s="45" t="s">
        <v>246</v>
      </c>
      <c r="C95" s="44" t="s">
        <v>21</v>
      </c>
      <c r="D95" s="44" t="s">
        <v>247</v>
      </c>
      <c r="E95" s="46" t="s">
        <v>41</v>
      </c>
      <c r="F95" s="47">
        <v>2</v>
      </c>
      <c r="G95" s="47">
        <v>1683.99</v>
      </c>
      <c r="H95" s="47">
        <f t="shared" si="19"/>
        <v>2088.1475999999998</v>
      </c>
      <c r="I95" s="47">
        <f t="shared" si="20"/>
        <v>4176.2951999999996</v>
      </c>
      <c r="J95" s="48">
        <f t="shared" si="21"/>
        <v>1.9238018858639698E-3</v>
      </c>
      <c r="K95" s="20">
        <v>1.24</v>
      </c>
      <c r="M95" s="38">
        <f t="shared" si="17"/>
        <v>3367.98</v>
      </c>
    </row>
    <row r="96" spans="1:13" s="20" customFormat="1" ht="51.95" customHeight="1" x14ac:dyDescent="0.2">
      <c r="A96" s="44" t="s">
        <v>248</v>
      </c>
      <c r="B96" s="45" t="s">
        <v>249</v>
      </c>
      <c r="C96" s="44" t="s">
        <v>143</v>
      </c>
      <c r="D96" s="44" t="s">
        <v>250</v>
      </c>
      <c r="E96" s="46" t="s">
        <v>41</v>
      </c>
      <c r="F96" s="47">
        <v>2</v>
      </c>
      <c r="G96" s="47">
        <v>910.49</v>
      </c>
      <c r="H96" s="47">
        <f t="shared" si="19"/>
        <v>1129.0075999999999</v>
      </c>
      <c r="I96" s="47">
        <f t="shared" si="20"/>
        <v>2258.0151999999998</v>
      </c>
      <c r="J96" s="48">
        <f t="shared" si="21"/>
        <v>1.040150107221709E-3</v>
      </c>
      <c r="K96" s="20">
        <v>1.24</v>
      </c>
      <c r="M96" s="38">
        <f t="shared" si="17"/>
        <v>1820.98</v>
      </c>
    </row>
    <row r="97" spans="1:13" s="20" customFormat="1" ht="26.1" customHeight="1" x14ac:dyDescent="0.2">
      <c r="A97" s="44" t="s">
        <v>251</v>
      </c>
      <c r="B97" s="45" t="s">
        <v>252</v>
      </c>
      <c r="C97" s="44" t="s">
        <v>143</v>
      </c>
      <c r="D97" s="44" t="s">
        <v>253</v>
      </c>
      <c r="E97" s="46" t="s">
        <v>41</v>
      </c>
      <c r="F97" s="47">
        <v>3</v>
      </c>
      <c r="G97" s="47">
        <v>1347.5</v>
      </c>
      <c r="H97" s="47">
        <f t="shared" si="19"/>
        <v>1670.9</v>
      </c>
      <c r="I97" s="47">
        <f t="shared" si="20"/>
        <v>5012.7000000000007</v>
      </c>
      <c r="J97" s="48">
        <f t="shared" si="21"/>
        <v>2.3090900550493468E-3</v>
      </c>
      <c r="K97" s="20">
        <v>1.24</v>
      </c>
      <c r="M97" s="38">
        <f t="shared" si="17"/>
        <v>4042.5</v>
      </c>
    </row>
    <row r="98" spans="1:13" s="20" customFormat="1" ht="51.95" customHeight="1" x14ac:dyDescent="0.2">
      <c r="A98" s="44" t="s">
        <v>254</v>
      </c>
      <c r="B98" s="45" t="s">
        <v>249</v>
      </c>
      <c r="C98" s="44" t="s">
        <v>143</v>
      </c>
      <c r="D98" s="44" t="s">
        <v>255</v>
      </c>
      <c r="E98" s="46" t="s">
        <v>41</v>
      </c>
      <c r="F98" s="47">
        <v>2</v>
      </c>
      <c r="G98" s="47">
        <v>910.49</v>
      </c>
      <c r="H98" s="47">
        <f t="shared" si="19"/>
        <v>1129.0075999999999</v>
      </c>
      <c r="I98" s="47">
        <f t="shared" si="20"/>
        <v>2258.0151999999998</v>
      </c>
      <c r="J98" s="48">
        <f t="shared" si="21"/>
        <v>1.040150107221709E-3</v>
      </c>
      <c r="K98" s="20">
        <v>1.24</v>
      </c>
      <c r="M98" s="38">
        <f t="shared" si="17"/>
        <v>1820.98</v>
      </c>
    </row>
    <row r="99" spans="1:13" s="20" customFormat="1" ht="39" customHeight="1" x14ac:dyDescent="0.2">
      <c r="A99" s="44" t="s">
        <v>256</v>
      </c>
      <c r="B99" s="45" t="s">
        <v>257</v>
      </c>
      <c r="C99" s="44" t="s">
        <v>897</v>
      </c>
      <c r="D99" s="44" t="s">
        <v>258</v>
      </c>
      <c r="E99" s="46" t="s">
        <v>49</v>
      </c>
      <c r="F99" s="47">
        <v>97.86</v>
      </c>
      <c r="G99" s="47">
        <v>35.79</v>
      </c>
      <c r="H99" s="47">
        <f t="shared" si="19"/>
        <v>44.379599999999996</v>
      </c>
      <c r="I99" s="47">
        <f t="shared" si="20"/>
        <v>4342.9876559999993</v>
      </c>
      <c r="J99" s="48">
        <f t="shared" si="21"/>
        <v>2.0005884265309457E-3</v>
      </c>
      <c r="K99" s="20">
        <v>1.24</v>
      </c>
      <c r="M99" s="38">
        <f t="shared" si="17"/>
        <v>3502.4094</v>
      </c>
    </row>
    <row r="100" spans="1:13" ht="24" customHeight="1" x14ac:dyDescent="0.2">
      <c r="A100" s="6" t="s">
        <v>259</v>
      </c>
      <c r="B100" s="6"/>
      <c r="C100" s="6"/>
      <c r="D100" s="6" t="s">
        <v>260</v>
      </c>
      <c r="E100" s="6"/>
      <c r="F100" s="7"/>
      <c r="G100" s="6"/>
      <c r="H100" s="6"/>
      <c r="I100" s="7"/>
      <c r="J100" s="8"/>
      <c r="K100" s="20">
        <v>1.24</v>
      </c>
      <c r="M100" s="38">
        <f t="shared" si="17"/>
        <v>0</v>
      </c>
    </row>
    <row r="101" spans="1:13" s="20" customFormat="1" ht="65.099999999999994" customHeight="1" x14ac:dyDescent="0.2">
      <c r="A101" s="44" t="s">
        <v>261</v>
      </c>
      <c r="B101" s="45" t="s">
        <v>262</v>
      </c>
      <c r="C101" s="44" t="s">
        <v>897</v>
      </c>
      <c r="D101" s="44" t="s">
        <v>263</v>
      </c>
      <c r="E101" s="46" t="s">
        <v>49</v>
      </c>
      <c r="F101" s="47">
        <v>12</v>
      </c>
      <c r="G101" s="47">
        <v>1038.25</v>
      </c>
      <c r="H101" s="47">
        <f t="shared" ref="H101:H110" si="22">+G101*K101</f>
        <v>1287.43</v>
      </c>
      <c r="I101" s="47">
        <f t="shared" ref="I101:I110" si="23">+H101*F101</f>
        <v>15449.16</v>
      </c>
      <c r="J101" s="48">
        <f t="shared" ref="J101:J110" si="24">+I101/$I$353</f>
        <v>7.1166241177142387E-3</v>
      </c>
      <c r="K101" s="20">
        <v>1.24</v>
      </c>
      <c r="M101" s="38">
        <f t="shared" si="17"/>
        <v>12459</v>
      </c>
    </row>
    <row r="102" spans="1:13" s="20" customFormat="1" ht="39" customHeight="1" x14ac:dyDescent="0.2">
      <c r="A102" s="44" t="s">
        <v>264</v>
      </c>
      <c r="B102" s="45" t="s">
        <v>265</v>
      </c>
      <c r="C102" s="44" t="s">
        <v>189</v>
      </c>
      <c r="D102" s="44" t="s">
        <v>266</v>
      </c>
      <c r="E102" s="46" t="s">
        <v>49</v>
      </c>
      <c r="F102" s="47">
        <v>12.6</v>
      </c>
      <c r="G102" s="47">
        <v>682.56</v>
      </c>
      <c r="H102" s="47">
        <f t="shared" si="22"/>
        <v>846.37439999999992</v>
      </c>
      <c r="I102" s="47">
        <f t="shared" si="23"/>
        <v>10664.317439999999</v>
      </c>
      <c r="J102" s="48">
        <f t="shared" si="24"/>
        <v>4.9124961287516315E-3</v>
      </c>
      <c r="K102" s="20">
        <v>1.24</v>
      </c>
      <c r="M102" s="38">
        <f t="shared" si="17"/>
        <v>8600.2559999999994</v>
      </c>
    </row>
    <row r="103" spans="1:13" s="20" customFormat="1" ht="51.95" customHeight="1" x14ac:dyDescent="0.2">
      <c r="A103" s="44" t="s">
        <v>267</v>
      </c>
      <c r="B103" s="45" t="s">
        <v>268</v>
      </c>
      <c r="C103" s="44" t="s">
        <v>21</v>
      </c>
      <c r="D103" s="44" t="s">
        <v>994</v>
      </c>
      <c r="E103" s="46" t="s">
        <v>49</v>
      </c>
      <c r="F103" s="47">
        <v>27.8</v>
      </c>
      <c r="G103" s="47">
        <v>806.08</v>
      </c>
      <c r="H103" s="47">
        <f t="shared" si="22"/>
        <v>999.53920000000005</v>
      </c>
      <c r="I103" s="47">
        <f t="shared" si="23"/>
        <v>27787.189760000001</v>
      </c>
      <c r="J103" s="48">
        <f t="shared" si="24"/>
        <v>1.2800112420967751E-2</v>
      </c>
      <c r="K103" s="20">
        <v>1.24</v>
      </c>
      <c r="M103" s="38">
        <f t="shared" si="17"/>
        <v>22409.024000000001</v>
      </c>
    </row>
    <row r="104" spans="1:13" s="20" customFormat="1" ht="24" customHeight="1" x14ac:dyDescent="0.2">
      <c r="A104" s="44" t="s">
        <v>269</v>
      </c>
      <c r="B104" s="45" t="s">
        <v>270</v>
      </c>
      <c r="C104" s="44" t="s">
        <v>897</v>
      </c>
      <c r="D104" s="44" t="s">
        <v>271</v>
      </c>
      <c r="E104" s="46" t="s">
        <v>49</v>
      </c>
      <c r="F104" s="47">
        <v>9.75</v>
      </c>
      <c r="G104" s="47">
        <v>327.95</v>
      </c>
      <c r="H104" s="47">
        <f t="shared" si="22"/>
        <v>406.65799999999996</v>
      </c>
      <c r="I104" s="47">
        <f t="shared" si="23"/>
        <v>3964.9154999999996</v>
      </c>
      <c r="J104" s="48">
        <f t="shared" si="24"/>
        <v>1.8264302571789667E-3</v>
      </c>
      <c r="K104" s="20">
        <v>1.24</v>
      </c>
      <c r="M104" s="38">
        <f t="shared" si="17"/>
        <v>3197.5124999999998</v>
      </c>
    </row>
    <row r="105" spans="1:13" s="20" customFormat="1" ht="39" customHeight="1" x14ac:dyDescent="0.2">
      <c r="A105" s="44" t="s">
        <v>272</v>
      </c>
      <c r="B105" s="45" t="s">
        <v>273</v>
      </c>
      <c r="C105" s="44" t="s">
        <v>143</v>
      </c>
      <c r="D105" s="44" t="s">
        <v>274</v>
      </c>
      <c r="E105" s="46" t="s">
        <v>49</v>
      </c>
      <c r="F105" s="47">
        <v>6</v>
      </c>
      <c r="G105" s="47">
        <v>306.33</v>
      </c>
      <c r="H105" s="47">
        <f t="shared" si="22"/>
        <v>379.8492</v>
      </c>
      <c r="I105" s="47">
        <f t="shared" si="23"/>
        <v>2279.0951999999997</v>
      </c>
      <c r="J105" s="48">
        <f t="shared" si="24"/>
        <v>1.049860566327668E-3</v>
      </c>
      <c r="K105" s="20">
        <v>1.24</v>
      </c>
      <c r="M105" s="38">
        <f t="shared" si="17"/>
        <v>1837.98</v>
      </c>
    </row>
    <row r="106" spans="1:13" s="20" customFormat="1" ht="26.1" customHeight="1" x14ac:dyDescent="0.2">
      <c r="A106" s="44" t="s">
        <v>275</v>
      </c>
      <c r="B106" s="45" t="s">
        <v>276</v>
      </c>
      <c r="C106" s="44" t="s">
        <v>143</v>
      </c>
      <c r="D106" s="44" t="s">
        <v>277</v>
      </c>
      <c r="E106" s="46" t="s">
        <v>49</v>
      </c>
      <c r="F106" s="47">
        <v>0.8</v>
      </c>
      <c r="G106" s="47">
        <v>293</v>
      </c>
      <c r="H106" s="47">
        <f t="shared" si="22"/>
        <v>363.32</v>
      </c>
      <c r="I106" s="47">
        <f t="shared" si="23"/>
        <v>290.65600000000001</v>
      </c>
      <c r="J106" s="48">
        <f t="shared" si="24"/>
        <v>1.3389009496686874E-4</v>
      </c>
      <c r="K106" s="20">
        <v>1.24</v>
      </c>
      <c r="M106" s="38">
        <f t="shared" si="17"/>
        <v>234.4</v>
      </c>
    </row>
    <row r="107" spans="1:13" s="20" customFormat="1" ht="26.1" customHeight="1" x14ac:dyDescent="0.2">
      <c r="A107" s="51" t="s">
        <v>278</v>
      </c>
      <c r="B107" s="52" t="s">
        <v>279</v>
      </c>
      <c r="C107" s="51" t="s">
        <v>897</v>
      </c>
      <c r="D107" s="51" t="s">
        <v>905</v>
      </c>
      <c r="E107" s="46" t="s">
        <v>49</v>
      </c>
      <c r="F107" s="47">
        <v>0.8</v>
      </c>
      <c r="G107" s="47">
        <v>505.36</v>
      </c>
      <c r="H107" s="47">
        <f t="shared" si="22"/>
        <v>626.64639999999997</v>
      </c>
      <c r="I107" s="47">
        <f t="shared" si="23"/>
        <v>501.31711999999999</v>
      </c>
      <c r="J107" s="48">
        <f t="shared" si="24"/>
        <v>2.3093071123705386E-4</v>
      </c>
      <c r="K107" s="20">
        <v>1.24</v>
      </c>
      <c r="M107" s="38">
        <f t="shared" si="17"/>
        <v>404.28800000000001</v>
      </c>
    </row>
    <row r="108" spans="1:13" s="20" customFormat="1" ht="24" customHeight="1" x14ac:dyDescent="0.2">
      <c r="A108" s="51" t="s">
        <v>280</v>
      </c>
      <c r="B108" s="52" t="s">
        <v>281</v>
      </c>
      <c r="C108" s="51" t="s">
        <v>897</v>
      </c>
      <c r="D108" s="51" t="s">
        <v>904</v>
      </c>
      <c r="E108" s="46" t="s">
        <v>49</v>
      </c>
      <c r="F108" s="47">
        <v>6.3</v>
      </c>
      <c r="G108" s="47">
        <v>419.04</v>
      </c>
      <c r="H108" s="47">
        <f t="shared" si="22"/>
        <v>519.6096</v>
      </c>
      <c r="I108" s="47">
        <f t="shared" si="23"/>
        <v>3273.5404800000001</v>
      </c>
      <c r="J108" s="48">
        <f t="shared" si="24"/>
        <v>1.5079497610408492E-3</v>
      </c>
      <c r="K108" s="20">
        <v>1.24</v>
      </c>
      <c r="M108" s="38">
        <f t="shared" si="17"/>
        <v>2639.9520000000002</v>
      </c>
    </row>
    <row r="109" spans="1:13" s="20" customFormat="1" ht="24" customHeight="1" x14ac:dyDescent="0.2">
      <c r="A109" s="51" t="s">
        <v>282</v>
      </c>
      <c r="B109" s="52" t="s">
        <v>283</v>
      </c>
      <c r="C109" s="51" t="s">
        <v>897</v>
      </c>
      <c r="D109" s="51" t="s">
        <v>903</v>
      </c>
      <c r="E109" s="46" t="s">
        <v>49</v>
      </c>
      <c r="F109" s="47">
        <v>2.1</v>
      </c>
      <c r="G109" s="47">
        <v>602.11</v>
      </c>
      <c r="H109" s="47">
        <f t="shared" si="22"/>
        <v>746.6164</v>
      </c>
      <c r="I109" s="47">
        <f t="shared" si="23"/>
        <v>1567.89444</v>
      </c>
      <c r="J109" s="48">
        <f t="shared" si="24"/>
        <v>7.2224738340039593E-4</v>
      </c>
      <c r="K109" s="20">
        <v>1.24</v>
      </c>
      <c r="M109" s="38">
        <f t="shared" si="17"/>
        <v>1264.431</v>
      </c>
    </row>
    <row r="110" spans="1:13" s="20" customFormat="1" ht="39" customHeight="1" x14ac:dyDescent="0.2">
      <c r="A110" s="44" t="s">
        <v>284</v>
      </c>
      <c r="B110" s="45" t="s">
        <v>285</v>
      </c>
      <c r="C110" s="44" t="s">
        <v>143</v>
      </c>
      <c r="D110" s="44" t="s">
        <v>286</v>
      </c>
      <c r="E110" s="46" t="s">
        <v>49</v>
      </c>
      <c r="F110" s="47">
        <v>7.56</v>
      </c>
      <c r="G110" s="47">
        <v>353.75</v>
      </c>
      <c r="H110" s="47">
        <f t="shared" si="22"/>
        <v>438.65</v>
      </c>
      <c r="I110" s="47">
        <f t="shared" si="23"/>
        <v>3316.1939999999995</v>
      </c>
      <c r="J110" s="48">
        <f t="shared" si="24"/>
        <v>1.5275980182365416E-3</v>
      </c>
      <c r="K110" s="20">
        <v>1.24</v>
      </c>
      <c r="M110" s="38">
        <f t="shared" si="17"/>
        <v>2674.35</v>
      </c>
    </row>
    <row r="111" spans="1:13" ht="24" customHeight="1" x14ac:dyDescent="0.2">
      <c r="A111" s="6" t="s">
        <v>287</v>
      </c>
      <c r="B111" s="6"/>
      <c r="C111" s="6"/>
      <c r="D111" s="6" t="s">
        <v>288</v>
      </c>
      <c r="E111" s="6"/>
      <c r="F111" s="7"/>
      <c r="G111" s="6"/>
      <c r="H111" s="6"/>
      <c r="I111" s="7"/>
      <c r="J111" s="8"/>
      <c r="K111" s="20">
        <v>1.24</v>
      </c>
      <c r="M111" s="38">
        <f t="shared" si="17"/>
        <v>0</v>
      </c>
    </row>
    <row r="112" spans="1:13" s="20" customFormat="1" ht="39" customHeight="1" x14ac:dyDescent="0.2">
      <c r="A112" s="44" t="s">
        <v>289</v>
      </c>
      <c r="B112" s="45" t="s">
        <v>290</v>
      </c>
      <c r="C112" s="44" t="s">
        <v>21</v>
      </c>
      <c r="D112" s="44" t="s">
        <v>291</v>
      </c>
      <c r="E112" s="46" t="s">
        <v>41</v>
      </c>
      <c r="F112" s="47">
        <v>1</v>
      </c>
      <c r="G112" s="47">
        <v>1861.9</v>
      </c>
      <c r="H112" s="47">
        <f>+G112*K112</f>
        <v>2308.7560000000003</v>
      </c>
      <c r="I112" s="47">
        <f t="shared" ref="I112:I115" si="25">+H112*F112</f>
        <v>2308.7560000000003</v>
      </c>
      <c r="J112" s="48">
        <f>+I112/$I$353</f>
        <v>1.0635237534932292E-3</v>
      </c>
      <c r="K112" s="20">
        <v>1.24</v>
      </c>
      <c r="M112" s="38">
        <f t="shared" si="17"/>
        <v>1861.9</v>
      </c>
    </row>
    <row r="113" spans="1:13" s="20" customFormat="1" ht="39" customHeight="1" x14ac:dyDescent="0.2">
      <c r="A113" s="44" t="s">
        <v>292</v>
      </c>
      <c r="B113" s="45" t="s">
        <v>293</v>
      </c>
      <c r="C113" s="44" t="s">
        <v>21</v>
      </c>
      <c r="D113" s="44" t="s">
        <v>294</v>
      </c>
      <c r="E113" s="46" t="s">
        <v>41</v>
      </c>
      <c r="F113" s="47">
        <v>1</v>
      </c>
      <c r="G113" s="47">
        <v>2172.63</v>
      </c>
      <c r="H113" s="47">
        <f>+G113*K113</f>
        <v>2694.0612000000001</v>
      </c>
      <c r="I113" s="47">
        <f t="shared" si="25"/>
        <v>2694.0612000000001</v>
      </c>
      <c r="J113" s="48">
        <f>+I113/$I$353</f>
        <v>1.2410138098458534E-3</v>
      </c>
      <c r="K113" s="20">
        <v>1.24</v>
      </c>
      <c r="M113" s="38">
        <f t="shared" si="17"/>
        <v>2172.63</v>
      </c>
    </row>
    <row r="114" spans="1:13" s="20" customFormat="1" ht="39" customHeight="1" x14ac:dyDescent="0.2">
      <c r="A114" s="44" t="s">
        <v>295</v>
      </c>
      <c r="B114" s="45" t="s">
        <v>296</v>
      </c>
      <c r="C114" s="44" t="s">
        <v>297</v>
      </c>
      <c r="D114" s="44" t="s">
        <v>298</v>
      </c>
      <c r="E114" s="46" t="s">
        <v>49</v>
      </c>
      <c r="F114" s="47">
        <v>15.12</v>
      </c>
      <c r="G114" s="47">
        <v>1749.08</v>
      </c>
      <c r="H114" s="47">
        <f>+G114*K114</f>
        <v>2168.8591999999999</v>
      </c>
      <c r="I114" s="47">
        <f t="shared" si="25"/>
        <v>32793.151103999997</v>
      </c>
      <c r="J114" s="48">
        <f>+I114/$I$353</f>
        <v>1.5106098327842658E-2</v>
      </c>
      <c r="K114" s="20">
        <v>1.24</v>
      </c>
      <c r="M114" s="38">
        <f t="shared" si="17"/>
        <v>26446.089599999999</v>
      </c>
    </row>
    <row r="115" spans="1:13" s="20" customFormat="1" ht="51.95" customHeight="1" x14ac:dyDescent="0.2">
      <c r="A115" s="44" t="s">
        <v>299</v>
      </c>
      <c r="B115" s="45" t="s">
        <v>300</v>
      </c>
      <c r="C115" s="44" t="s">
        <v>897</v>
      </c>
      <c r="D115" s="44" t="s">
        <v>301</v>
      </c>
      <c r="E115" s="46" t="s">
        <v>49</v>
      </c>
      <c r="F115" s="47">
        <v>0.8</v>
      </c>
      <c r="G115" s="47">
        <v>174.75</v>
      </c>
      <c r="H115" s="47">
        <f>+G115*K115</f>
        <v>216.69</v>
      </c>
      <c r="I115" s="47">
        <f t="shared" si="25"/>
        <v>173.352</v>
      </c>
      <c r="J115" s="48">
        <f>+I115/$I$353</f>
        <v>7.985424605959151E-5</v>
      </c>
      <c r="K115" s="20">
        <v>1.24</v>
      </c>
      <c r="M115" s="38">
        <f t="shared" si="17"/>
        <v>139.80000000000001</v>
      </c>
    </row>
    <row r="116" spans="1:13" ht="24" customHeight="1" x14ac:dyDescent="0.2">
      <c r="A116" s="6" t="s">
        <v>302</v>
      </c>
      <c r="B116" s="6"/>
      <c r="C116" s="6"/>
      <c r="D116" s="6" t="s">
        <v>303</v>
      </c>
      <c r="E116" s="6"/>
      <c r="F116" s="7"/>
      <c r="G116" s="6"/>
      <c r="H116" s="6"/>
      <c r="I116" s="7" t="s">
        <v>896</v>
      </c>
      <c r="J116" s="41">
        <f>SUM(I117:I191)</f>
        <v>188947.99137599996</v>
      </c>
      <c r="K116" s="20">
        <v>1.24</v>
      </c>
      <c r="M116" s="38">
        <f t="shared" si="17"/>
        <v>0</v>
      </c>
    </row>
    <row r="117" spans="1:13" ht="24" customHeight="1" x14ac:dyDescent="0.2">
      <c r="A117" s="6" t="s">
        <v>304</v>
      </c>
      <c r="B117" s="6"/>
      <c r="C117" s="6"/>
      <c r="D117" s="6" t="s">
        <v>305</v>
      </c>
      <c r="E117" s="6"/>
      <c r="F117" s="7"/>
      <c r="G117" s="6"/>
      <c r="H117" s="6"/>
      <c r="I117" s="7"/>
      <c r="J117" s="8"/>
      <c r="K117" s="20">
        <v>1.24</v>
      </c>
      <c r="M117" s="38">
        <f t="shared" si="17"/>
        <v>0</v>
      </c>
    </row>
    <row r="118" spans="1:13" s="20" customFormat="1" ht="65.099999999999994" customHeight="1" x14ac:dyDescent="0.2">
      <c r="A118" s="44" t="s">
        <v>306</v>
      </c>
      <c r="B118" s="45" t="s">
        <v>307</v>
      </c>
      <c r="C118" s="44" t="s">
        <v>897</v>
      </c>
      <c r="D118" s="44" t="s">
        <v>308</v>
      </c>
      <c r="E118" s="46" t="s">
        <v>41</v>
      </c>
      <c r="F118" s="47">
        <v>1</v>
      </c>
      <c r="G118" s="47">
        <v>5235.42</v>
      </c>
      <c r="H118" s="47">
        <f>+G118*K118</f>
        <v>6491.9207999999999</v>
      </c>
      <c r="I118" s="47">
        <f t="shared" ref="I118:I119" si="26">+H118*F118</f>
        <v>6491.9207999999999</v>
      </c>
      <c r="J118" s="48">
        <f>+I118/$I$353</f>
        <v>2.9904901066187877E-3</v>
      </c>
      <c r="K118" s="20">
        <v>1.24</v>
      </c>
      <c r="M118" s="38">
        <f t="shared" si="17"/>
        <v>5235.42</v>
      </c>
    </row>
    <row r="119" spans="1:13" s="20" customFormat="1" ht="78" customHeight="1" x14ac:dyDescent="0.2">
      <c r="A119" s="44" t="s">
        <v>309</v>
      </c>
      <c r="B119" s="45" t="s">
        <v>310</v>
      </c>
      <c r="C119" s="44" t="s">
        <v>897</v>
      </c>
      <c r="D119" s="44" t="s">
        <v>311</v>
      </c>
      <c r="E119" s="46" t="s">
        <v>41</v>
      </c>
      <c r="F119" s="47">
        <v>2</v>
      </c>
      <c r="G119" s="47">
        <v>953.05</v>
      </c>
      <c r="H119" s="47">
        <f>+G119*K119</f>
        <v>1181.7819999999999</v>
      </c>
      <c r="I119" s="47">
        <f t="shared" si="26"/>
        <v>2363.5639999999999</v>
      </c>
      <c r="J119" s="48">
        <f>+I119/$I$353</f>
        <v>1.0887709471687221E-3</v>
      </c>
      <c r="K119" s="20">
        <v>1.24</v>
      </c>
      <c r="M119" s="38">
        <f t="shared" si="17"/>
        <v>1906.1</v>
      </c>
    </row>
    <row r="120" spans="1:13" ht="24" customHeight="1" x14ac:dyDescent="0.2">
      <c r="A120" s="6" t="s">
        <v>312</v>
      </c>
      <c r="B120" s="6"/>
      <c r="C120" s="6"/>
      <c r="D120" s="6" t="s">
        <v>313</v>
      </c>
      <c r="E120" s="6"/>
      <c r="F120" s="7"/>
      <c r="G120" s="6"/>
      <c r="H120" s="6"/>
      <c r="I120" s="7"/>
      <c r="J120" s="8"/>
      <c r="K120" s="20">
        <v>1.24</v>
      </c>
      <c r="M120" s="38">
        <f t="shared" si="17"/>
        <v>0</v>
      </c>
    </row>
    <row r="121" spans="1:13" s="20" customFormat="1" ht="39" customHeight="1" x14ac:dyDescent="0.2">
      <c r="A121" s="44" t="s">
        <v>314</v>
      </c>
      <c r="B121" s="45" t="s">
        <v>315</v>
      </c>
      <c r="C121" s="44" t="s">
        <v>897</v>
      </c>
      <c r="D121" s="44" t="s">
        <v>316</v>
      </c>
      <c r="E121" s="46" t="s">
        <v>41</v>
      </c>
      <c r="F121" s="47">
        <v>75</v>
      </c>
      <c r="G121" s="47">
        <v>205.66</v>
      </c>
      <c r="H121" s="47">
        <f t="shared" ref="H121:H135" si="27">+G121*K121</f>
        <v>255.01839999999999</v>
      </c>
      <c r="I121" s="47">
        <f t="shared" ref="I121:I157" si="28">+H121*F121</f>
        <v>19126.379999999997</v>
      </c>
      <c r="J121" s="48">
        <f t="shared" ref="J121:J157" si="29">+I121/$I$353</f>
        <v>8.8105280282272467E-3</v>
      </c>
      <c r="K121" s="20">
        <v>1.24</v>
      </c>
      <c r="M121" s="38">
        <f t="shared" si="17"/>
        <v>15424.5</v>
      </c>
    </row>
    <row r="122" spans="1:13" s="20" customFormat="1" ht="51.95" customHeight="1" x14ac:dyDescent="0.2">
      <c r="A122" s="44" t="s">
        <v>317</v>
      </c>
      <c r="B122" s="45" t="s">
        <v>318</v>
      </c>
      <c r="C122" s="44" t="s">
        <v>897</v>
      </c>
      <c r="D122" s="44" t="s">
        <v>319</v>
      </c>
      <c r="E122" s="46" t="s">
        <v>41</v>
      </c>
      <c r="F122" s="47">
        <v>2</v>
      </c>
      <c r="G122" s="47">
        <v>176.95</v>
      </c>
      <c r="H122" s="47">
        <f t="shared" si="27"/>
        <v>219.41799999999998</v>
      </c>
      <c r="I122" s="47">
        <f t="shared" si="28"/>
        <v>438.83599999999996</v>
      </c>
      <c r="J122" s="48">
        <f t="shared" si="29"/>
        <v>2.0214891044699165E-4</v>
      </c>
      <c r="K122" s="20">
        <v>1.24</v>
      </c>
      <c r="M122" s="38">
        <f t="shared" si="17"/>
        <v>353.9</v>
      </c>
    </row>
    <row r="123" spans="1:13" s="20" customFormat="1" ht="51.95" customHeight="1" x14ac:dyDescent="0.2">
      <c r="A123" s="44" t="s">
        <v>320</v>
      </c>
      <c r="B123" s="45" t="s">
        <v>321</v>
      </c>
      <c r="C123" s="44" t="s">
        <v>897</v>
      </c>
      <c r="D123" s="44" t="s">
        <v>322</v>
      </c>
      <c r="E123" s="46" t="s">
        <v>41</v>
      </c>
      <c r="F123" s="47">
        <v>15</v>
      </c>
      <c r="G123" s="47">
        <v>64.069999999999993</v>
      </c>
      <c r="H123" s="47">
        <f t="shared" si="27"/>
        <v>79.446799999999996</v>
      </c>
      <c r="I123" s="47">
        <f t="shared" si="28"/>
        <v>1191.702</v>
      </c>
      <c r="J123" s="48">
        <f t="shared" si="29"/>
        <v>5.4895510139893E-4</v>
      </c>
      <c r="K123" s="20">
        <v>1.24</v>
      </c>
      <c r="M123" s="38">
        <f t="shared" si="17"/>
        <v>961.05</v>
      </c>
    </row>
    <row r="124" spans="1:13" s="20" customFormat="1" ht="39" customHeight="1" x14ac:dyDescent="0.2">
      <c r="A124" s="51" t="s">
        <v>323</v>
      </c>
      <c r="B124" s="52" t="s">
        <v>324</v>
      </c>
      <c r="C124" s="51" t="s">
        <v>897</v>
      </c>
      <c r="D124" s="51" t="s">
        <v>325</v>
      </c>
      <c r="E124" s="53" t="s">
        <v>41</v>
      </c>
      <c r="F124" s="50">
        <v>2</v>
      </c>
      <c r="G124" s="50">
        <v>518.02</v>
      </c>
      <c r="H124" s="50">
        <f t="shared" si="27"/>
        <v>642.34479999999996</v>
      </c>
      <c r="I124" s="50">
        <f t="shared" si="28"/>
        <v>1284.6895999999999</v>
      </c>
      <c r="J124" s="54">
        <f t="shared" si="29"/>
        <v>5.9178965012574524E-4</v>
      </c>
      <c r="K124" s="20">
        <v>1.24</v>
      </c>
      <c r="M124" s="38">
        <f t="shared" si="17"/>
        <v>1036.04</v>
      </c>
    </row>
    <row r="125" spans="1:13" s="20" customFormat="1" ht="26.1" customHeight="1" x14ac:dyDescent="0.2">
      <c r="A125" s="44" t="s">
        <v>326</v>
      </c>
      <c r="B125" s="45" t="s">
        <v>327</v>
      </c>
      <c r="C125" s="44" t="s">
        <v>897</v>
      </c>
      <c r="D125" s="44" t="s">
        <v>328</v>
      </c>
      <c r="E125" s="46" t="s">
        <v>41</v>
      </c>
      <c r="F125" s="47">
        <v>2</v>
      </c>
      <c r="G125" s="47">
        <v>55.21</v>
      </c>
      <c r="H125" s="47">
        <f t="shared" si="27"/>
        <v>68.460400000000007</v>
      </c>
      <c r="I125" s="47">
        <f t="shared" si="28"/>
        <v>136.92080000000001</v>
      </c>
      <c r="J125" s="48">
        <f t="shared" si="29"/>
        <v>6.3072287910587226E-5</v>
      </c>
      <c r="K125" s="20">
        <v>1.24</v>
      </c>
      <c r="M125" s="38">
        <f t="shared" si="17"/>
        <v>110.42</v>
      </c>
    </row>
    <row r="126" spans="1:13" s="20" customFormat="1" ht="129.94999999999999" customHeight="1" x14ac:dyDescent="0.2">
      <c r="A126" s="44" t="s">
        <v>329</v>
      </c>
      <c r="B126" s="45" t="s">
        <v>330</v>
      </c>
      <c r="C126" s="44" t="s">
        <v>897</v>
      </c>
      <c r="D126" s="44" t="s">
        <v>331</v>
      </c>
      <c r="E126" s="46" t="s">
        <v>41</v>
      </c>
      <c r="F126" s="47">
        <v>27</v>
      </c>
      <c r="G126" s="47">
        <v>258.33</v>
      </c>
      <c r="H126" s="47">
        <f t="shared" si="27"/>
        <v>320.32919999999996</v>
      </c>
      <c r="I126" s="47">
        <f t="shared" si="28"/>
        <v>8648.888399999998</v>
      </c>
      <c r="J126" s="48">
        <f t="shared" si="29"/>
        <v>3.9840928425143437E-3</v>
      </c>
      <c r="K126" s="20">
        <v>1.24</v>
      </c>
      <c r="M126" s="38">
        <f t="shared" si="17"/>
        <v>6974.91</v>
      </c>
    </row>
    <row r="127" spans="1:13" s="20" customFormat="1" ht="129.94999999999999" customHeight="1" x14ac:dyDescent="0.2">
      <c r="A127" s="44" t="s">
        <v>333</v>
      </c>
      <c r="B127" s="45" t="s">
        <v>334</v>
      </c>
      <c r="C127" s="44" t="s">
        <v>21</v>
      </c>
      <c r="D127" s="44" t="s">
        <v>335</v>
      </c>
      <c r="E127" s="46" t="s">
        <v>332</v>
      </c>
      <c r="F127" s="47">
        <v>1</v>
      </c>
      <c r="G127" s="47">
        <v>271.83</v>
      </c>
      <c r="H127" s="47">
        <f t="shared" si="27"/>
        <v>337.06919999999997</v>
      </c>
      <c r="I127" s="47">
        <f t="shared" si="28"/>
        <v>337.06919999999997</v>
      </c>
      <c r="J127" s="48">
        <f t="shared" si="29"/>
        <v>1.5527024110428294E-4</v>
      </c>
      <c r="K127" s="20">
        <v>1.24</v>
      </c>
      <c r="M127" s="38">
        <f t="shared" si="17"/>
        <v>271.83</v>
      </c>
    </row>
    <row r="128" spans="1:13" s="20" customFormat="1" ht="129.94999999999999" customHeight="1" x14ac:dyDescent="0.2">
      <c r="A128" s="44" t="s">
        <v>336</v>
      </c>
      <c r="B128" s="45" t="s">
        <v>337</v>
      </c>
      <c r="C128" s="44" t="s">
        <v>21</v>
      </c>
      <c r="D128" s="44" t="s">
        <v>338</v>
      </c>
      <c r="E128" s="46" t="s">
        <v>332</v>
      </c>
      <c r="F128" s="47">
        <v>3</v>
      </c>
      <c r="G128" s="47">
        <v>264.58</v>
      </c>
      <c r="H128" s="47">
        <f t="shared" si="27"/>
        <v>328.07919999999996</v>
      </c>
      <c r="I128" s="47">
        <f t="shared" si="28"/>
        <v>984.23759999999993</v>
      </c>
      <c r="J128" s="48">
        <f t="shared" si="29"/>
        <v>4.5338704769198965E-4</v>
      </c>
      <c r="K128" s="20">
        <v>1.24</v>
      </c>
      <c r="M128" s="38">
        <f t="shared" si="17"/>
        <v>793.74</v>
      </c>
    </row>
    <row r="129" spans="1:13" s="20" customFormat="1" ht="129.94999999999999" customHeight="1" x14ac:dyDescent="0.2">
      <c r="A129" s="44" t="s">
        <v>339</v>
      </c>
      <c r="B129" s="45" t="s">
        <v>340</v>
      </c>
      <c r="C129" s="44" t="s">
        <v>21</v>
      </c>
      <c r="D129" s="44" t="s">
        <v>341</v>
      </c>
      <c r="E129" s="46" t="s">
        <v>332</v>
      </c>
      <c r="F129" s="47">
        <v>1</v>
      </c>
      <c r="G129" s="47">
        <v>295.43</v>
      </c>
      <c r="H129" s="47">
        <f t="shared" si="27"/>
        <v>366.33320000000003</v>
      </c>
      <c r="I129" s="47">
        <f t="shared" si="28"/>
        <v>366.33320000000003</v>
      </c>
      <c r="J129" s="48">
        <f t="shared" si="29"/>
        <v>1.6875064315726124E-4</v>
      </c>
      <c r="K129" s="20">
        <v>1.24</v>
      </c>
      <c r="M129" s="38">
        <f t="shared" si="17"/>
        <v>295.43</v>
      </c>
    </row>
    <row r="130" spans="1:13" s="20" customFormat="1" ht="129.94999999999999" customHeight="1" x14ac:dyDescent="0.2">
      <c r="A130" s="44" t="s">
        <v>342</v>
      </c>
      <c r="B130" s="45" t="s">
        <v>343</v>
      </c>
      <c r="C130" s="44" t="s">
        <v>21</v>
      </c>
      <c r="D130" s="44" t="s">
        <v>344</v>
      </c>
      <c r="E130" s="46" t="s">
        <v>332</v>
      </c>
      <c r="F130" s="47">
        <v>3</v>
      </c>
      <c r="G130" s="47">
        <v>278.63</v>
      </c>
      <c r="H130" s="47">
        <f t="shared" si="27"/>
        <v>345.50119999999998</v>
      </c>
      <c r="I130" s="47">
        <f t="shared" si="28"/>
        <v>1036.5036</v>
      </c>
      <c r="J130" s="48">
        <f t="shared" si="29"/>
        <v>4.774632742399996E-4</v>
      </c>
      <c r="K130" s="20">
        <v>1.24</v>
      </c>
      <c r="M130" s="38">
        <f t="shared" si="17"/>
        <v>835.89</v>
      </c>
    </row>
    <row r="131" spans="1:13" s="20" customFormat="1" ht="143.1" customHeight="1" x14ac:dyDescent="0.2">
      <c r="A131" s="44" t="s">
        <v>345</v>
      </c>
      <c r="B131" s="45" t="s">
        <v>346</v>
      </c>
      <c r="C131" s="44" t="s">
        <v>21</v>
      </c>
      <c r="D131" s="44" t="s">
        <v>347</v>
      </c>
      <c r="E131" s="46" t="s">
        <v>332</v>
      </c>
      <c r="F131" s="47">
        <v>2</v>
      </c>
      <c r="G131" s="47">
        <v>278.64</v>
      </c>
      <c r="H131" s="47">
        <f t="shared" si="27"/>
        <v>345.5136</v>
      </c>
      <c r="I131" s="47">
        <f t="shared" si="28"/>
        <v>691.02719999999999</v>
      </c>
      <c r="J131" s="48">
        <f t="shared" si="29"/>
        <v>3.1832027356286949E-4</v>
      </c>
      <c r="K131" s="20">
        <v>1.24</v>
      </c>
      <c r="M131" s="38">
        <f t="shared" si="17"/>
        <v>557.28</v>
      </c>
    </row>
    <row r="132" spans="1:13" s="20" customFormat="1" ht="129.94999999999999" customHeight="1" x14ac:dyDescent="0.2">
      <c r="A132" s="44" t="s">
        <v>348</v>
      </c>
      <c r="B132" s="45" t="s">
        <v>349</v>
      </c>
      <c r="C132" s="44" t="s">
        <v>21</v>
      </c>
      <c r="D132" s="44" t="s">
        <v>350</v>
      </c>
      <c r="E132" s="46" t="s">
        <v>332</v>
      </c>
      <c r="F132" s="47">
        <v>2</v>
      </c>
      <c r="G132" s="47">
        <v>324.37</v>
      </c>
      <c r="H132" s="47">
        <f t="shared" si="27"/>
        <v>402.21879999999999</v>
      </c>
      <c r="I132" s="47">
        <f t="shared" si="28"/>
        <v>804.43759999999997</v>
      </c>
      <c r="J132" s="48">
        <f t="shared" si="29"/>
        <v>3.7056254355292842E-4</v>
      </c>
      <c r="K132" s="20">
        <v>1.24</v>
      </c>
      <c r="M132" s="38">
        <f t="shared" si="17"/>
        <v>648.74</v>
      </c>
    </row>
    <row r="133" spans="1:13" s="20" customFormat="1" ht="129.94999999999999" customHeight="1" x14ac:dyDescent="0.2">
      <c r="A133" s="44" t="s">
        <v>351</v>
      </c>
      <c r="B133" s="45" t="s">
        <v>352</v>
      </c>
      <c r="C133" s="44" t="s">
        <v>897</v>
      </c>
      <c r="D133" s="44" t="s">
        <v>353</v>
      </c>
      <c r="E133" s="46" t="s">
        <v>332</v>
      </c>
      <c r="F133" s="47">
        <v>37</v>
      </c>
      <c r="G133" s="47">
        <v>294.32</v>
      </c>
      <c r="H133" s="47">
        <f t="shared" si="27"/>
        <v>364.95679999999999</v>
      </c>
      <c r="I133" s="47">
        <f t="shared" si="28"/>
        <v>13503.401599999999</v>
      </c>
      <c r="J133" s="48">
        <f t="shared" si="29"/>
        <v>6.2203144700256219E-3</v>
      </c>
      <c r="K133" s="20">
        <v>1.24</v>
      </c>
      <c r="M133" s="38">
        <f t="shared" si="17"/>
        <v>10889.84</v>
      </c>
    </row>
    <row r="134" spans="1:13" s="20" customFormat="1" ht="65.099999999999994" customHeight="1" x14ac:dyDescent="0.2">
      <c r="A134" s="44" t="s">
        <v>354</v>
      </c>
      <c r="B134" s="45" t="s">
        <v>355</v>
      </c>
      <c r="C134" s="44" t="s">
        <v>21</v>
      </c>
      <c r="D134" s="44" t="s">
        <v>356</v>
      </c>
      <c r="E134" s="46" t="s">
        <v>332</v>
      </c>
      <c r="F134" s="47">
        <v>15</v>
      </c>
      <c r="G134" s="47">
        <v>307.89999999999998</v>
      </c>
      <c r="H134" s="47">
        <f t="shared" si="27"/>
        <v>381.79599999999999</v>
      </c>
      <c r="I134" s="47">
        <f t="shared" si="28"/>
        <v>5726.94</v>
      </c>
      <c r="J134" s="48">
        <f t="shared" si="29"/>
        <v>2.6381032576983073E-3</v>
      </c>
      <c r="K134" s="20">
        <v>1.24</v>
      </c>
      <c r="M134" s="38">
        <f t="shared" si="17"/>
        <v>4618.5</v>
      </c>
    </row>
    <row r="135" spans="1:13" s="20" customFormat="1" ht="129.94999999999999" customHeight="1" x14ac:dyDescent="0.2">
      <c r="A135" s="44" t="s">
        <v>357</v>
      </c>
      <c r="B135" s="45" t="s">
        <v>358</v>
      </c>
      <c r="C135" s="44" t="s">
        <v>21</v>
      </c>
      <c r="D135" s="44" t="s">
        <v>359</v>
      </c>
      <c r="E135" s="46" t="s">
        <v>332</v>
      </c>
      <c r="F135" s="47">
        <v>15</v>
      </c>
      <c r="G135" s="47">
        <v>308.20999999999998</v>
      </c>
      <c r="H135" s="47">
        <f t="shared" si="27"/>
        <v>382.18039999999996</v>
      </c>
      <c r="I135" s="47">
        <f t="shared" si="28"/>
        <v>5732.7059999999992</v>
      </c>
      <c r="J135" s="48">
        <f t="shared" si="29"/>
        <v>2.6407593538655253E-3</v>
      </c>
      <c r="K135" s="20">
        <v>1.24</v>
      </c>
      <c r="M135" s="38">
        <f t="shared" si="17"/>
        <v>4623.1499999999996</v>
      </c>
    </row>
    <row r="136" spans="1:13" s="20" customFormat="1" ht="65.099999999999994" customHeight="1" x14ac:dyDescent="0.2">
      <c r="A136" s="44" t="s">
        <v>360</v>
      </c>
      <c r="B136" s="45" t="s">
        <v>361</v>
      </c>
      <c r="C136" s="44" t="s">
        <v>21</v>
      </c>
      <c r="D136" s="44" t="s">
        <v>362</v>
      </c>
      <c r="E136" s="46" t="s">
        <v>332</v>
      </c>
      <c r="F136" s="47">
        <v>1</v>
      </c>
      <c r="G136" s="47">
        <v>312.51</v>
      </c>
      <c r="H136" s="47">
        <f t="shared" ref="H136" si="30">+G136*K136</f>
        <v>387.51240000000001</v>
      </c>
      <c r="I136" s="47">
        <f t="shared" si="28"/>
        <v>387.51240000000001</v>
      </c>
      <c r="J136" s="48">
        <f t="shared" si="29"/>
        <v>1.7850679854136583E-4</v>
      </c>
      <c r="K136" s="20">
        <v>1.24</v>
      </c>
      <c r="M136" s="38">
        <f t="shared" si="17"/>
        <v>312.51</v>
      </c>
    </row>
    <row r="137" spans="1:13" s="20" customFormat="1" ht="65.099999999999994" customHeight="1" x14ac:dyDescent="0.2">
      <c r="A137" s="44" t="s">
        <v>363</v>
      </c>
      <c r="B137" s="45" t="s">
        <v>364</v>
      </c>
      <c r="C137" s="44" t="s">
        <v>21</v>
      </c>
      <c r="D137" s="44" t="s">
        <v>365</v>
      </c>
      <c r="E137" s="46" t="s">
        <v>332</v>
      </c>
      <c r="F137" s="47">
        <v>2</v>
      </c>
      <c r="G137" s="47">
        <v>433.96</v>
      </c>
      <c r="H137" s="47">
        <f t="shared" ref="H137:H157" si="31">+G137*K137</f>
        <v>538.11040000000003</v>
      </c>
      <c r="I137" s="47">
        <f t="shared" si="28"/>
        <v>1076.2208000000001</v>
      </c>
      <c r="J137" s="48">
        <f t="shared" si="29"/>
        <v>4.9575892160257985E-4</v>
      </c>
      <c r="K137" s="20">
        <v>1.24</v>
      </c>
      <c r="M137" s="38">
        <f t="shared" si="17"/>
        <v>867.92</v>
      </c>
    </row>
    <row r="138" spans="1:13" s="20" customFormat="1" ht="65.099999999999994" customHeight="1" x14ac:dyDescent="0.2">
      <c r="A138" s="51" t="s">
        <v>366</v>
      </c>
      <c r="B138" s="52">
        <v>50232</v>
      </c>
      <c r="C138" s="51" t="s">
        <v>897</v>
      </c>
      <c r="D138" s="51" t="s">
        <v>353</v>
      </c>
      <c r="E138" s="46" t="s">
        <v>906</v>
      </c>
      <c r="F138" s="47">
        <v>2</v>
      </c>
      <c r="G138" s="47">
        <v>294.32</v>
      </c>
      <c r="H138" s="47">
        <f t="shared" si="31"/>
        <v>364.95679999999999</v>
      </c>
      <c r="I138" s="47">
        <f t="shared" si="28"/>
        <v>729.91359999999997</v>
      </c>
      <c r="J138" s="48">
        <f t="shared" si="29"/>
        <v>3.3623321459597957E-4</v>
      </c>
      <c r="K138" s="20">
        <v>1.24</v>
      </c>
      <c r="M138" s="38">
        <f t="shared" si="17"/>
        <v>588.64</v>
      </c>
    </row>
    <row r="139" spans="1:13" s="20" customFormat="1" ht="39" customHeight="1" x14ac:dyDescent="0.2">
      <c r="A139" s="44" t="s">
        <v>367</v>
      </c>
      <c r="B139" s="45" t="s">
        <v>368</v>
      </c>
      <c r="C139" s="44" t="s">
        <v>143</v>
      </c>
      <c r="D139" s="44" t="s">
        <v>369</v>
      </c>
      <c r="E139" s="46" t="s">
        <v>332</v>
      </c>
      <c r="F139" s="47">
        <v>2</v>
      </c>
      <c r="G139" s="47">
        <v>322.99</v>
      </c>
      <c r="H139" s="47">
        <f t="shared" si="31"/>
        <v>400.50760000000002</v>
      </c>
      <c r="I139" s="47">
        <f t="shared" si="28"/>
        <v>801.01520000000005</v>
      </c>
      <c r="J139" s="48">
        <f t="shared" si="29"/>
        <v>3.6898602195690219E-4</v>
      </c>
      <c r="K139" s="20">
        <v>1.24</v>
      </c>
      <c r="M139" s="38">
        <f t="shared" si="17"/>
        <v>645.98</v>
      </c>
    </row>
    <row r="140" spans="1:13" s="20" customFormat="1" ht="39" customHeight="1" x14ac:dyDescent="0.2">
      <c r="A140" s="44" t="s">
        <v>370</v>
      </c>
      <c r="B140" s="45" t="s">
        <v>371</v>
      </c>
      <c r="C140" s="44" t="s">
        <v>143</v>
      </c>
      <c r="D140" s="44" t="s">
        <v>372</v>
      </c>
      <c r="E140" s="46" t="s">
        <v>41</v>
      </c>
      <c r="F140" s="47">
        <v>14.35</v>
      </c>
      <c r="G140" s="47">
        <v>88.4</v>
      </c>
      <c r="H140" s="47">
        <f t="shared" si="31"/>
        <v>109.616</v>
      </c>
      <c r="I140" s="47">
        <f t="shared" si="28"/>
        <v>1572.9895999999999</v>
      </c>
      <c r="J140" s="48">
        <f t="shared" si="29"/>
        <v>7.2459445848665376E-4</v>
      </c>
      <c r="K140" s="20">
        <v>1.24</v>
      </c>
      <c r="M140" s="38">
        <f t="shared" si="17"/>
        <v>1268.54</v>
      </c>
    </row>
    <row r="141" spans="1:13" s="20" customFormat="1" ht="26.1" customHeight="1" x14ac:dyDescent="0.2">
      <c r="A141" s="44" t="s">
        <v>373</v>
      </c>
      <c r="B141" s="45" t="s">
        <v>374</v>
      </c>
      <c r="C141" s="44" t="s">
        <v>143</v>
      </c>
      <c r="D141" s="44" t="s">
        <v>375</v>
      </c>
      <c r="E141" s="46" t="s">
        <v>41</v>
      </c>
      <c r="F141" s="47">
        <v>14.35</v>
      </c>
      <c r="G141" s="47">
        <v>32.049999999999997</v>
      </c>
      <c r="H141" s="47">
        <f t="shared" si="31"/>
        <v>39.741999999999997</v>
      </c>
      <c r="I141" s="47">
        <f t="shared" si="28"/>
        <v>570.29769999999996</v>
      </c>
      <c r="J141" s="48">
        <f t="shared" si="29"/>
        <v>2.6270647505087394E-4</v>
      </c>
      <c r="K141" s="20">
        <v>1.24</v>
      </c>
      <c r="M141" s="38">
        <f t="shared" ref="M141:M204" si="32">G141*F141</f>
        <v>459.91749999999996</v>
      </c>
    </row>
    <row r="142" spans="1:13" s="20" customFormat="1" ht="26.1" customHeight="1" x14ac:dyDescent="0.2">
      <c r="A142" s="44" t="s">
        <v>376</v>
      </c>
      <c r="B142" s="45" t="s">
        <v>377</v>
      </c>
      <c r="C142" s="44" t="s">
        <v>143</v>
      </c>
      <c r="D142" s="44" t="s">
        <v>378</v>
      </c>
      <c r="E142" s="46" t="s">
        <v>41</v>
      </c>
      <c r="F142" s="47">
        <v>1</v>
      </c>
      <c r="G142" s="47">
        <v>42.38</v>
      </c>
      <c r="H142" s="47">
        <f t="shared" si="31"/>
        <v>52.551200000000001</v>
      </c>
      <c r="I142" s="47">
        <f t="shared" si="28"/>
        <v>52.551200000000001</v>
      </c>
      <c r="J142" s="48">
        <f t="shared" si="29"/>
        <v>2.4207603347678741E-5</v>
      </c>
      <c r="K142" s="20">
        <v>1.24</v>
      </c>
      <c r="M142" s="38">
        <f t="shared" si="32"/>
        <v>42.38</v>
      </c>
    </row>
    <row r="143" spans="1:13" s="20" customFormat="1" ht="26.1" customHeight="1" x14ac:dyDescent="0.2">
      <c r="A143" s="44" t="s">
        <v>379</v>
      </c>
      <c r="B143" s="45" t="s">
        <v>380</v>
      </c>
      <c r="C143" s="44" t="s">
        <v>143</v>
      </c>
      <c r="D143" s="44" t="s">
        <v>381</v>
      </c>
      <c r="E143" s="46" t="s">
        <v>41</v>
      </c>
      <c r="F143" s="47">
        <v>1</v>
      </c>
      <c r="G143" s="47">
        <v>23.49</v>
      </c>
      <c r="H143" s="47">
        <f t="shared" si="31"/>
        <v>29.127599999999997</v>
      </c>
      <c r="I143" s="47">
        <f t="shared" si="28"/>
        <v>29.127599999999997</v>
      </c>
      <c r="J143" s="48">
        <f t="shared" si="29"/>
        <v>1.3417569670527927E-5</v>
      </c>
      <c r="K143" s="20">
        <v>1.24</v>
      </c>
      <c r="M143" s="38">
        <f t="shared" si="32"/>
        <v>23.49</v>
      </c>
    </row>
    <row r="144" spans="1:13" s="20" customFormat="1" ht="24" customHeight="1" x14ac:dyDescent="0.2">
      <c r="A144" s="44" t="s">
        <v>382</v>
      </c>
      <c r="B144" s="45" t="s">
        <v>383</v>
      </c>
      <c r="C144" s="44" t="s">
        <v>143</v>
      </c>
      <c r="D144" s="44" t="s">
        <v>384</v>
      </c>
      <c r="E144" s="46" t="s">
        <v>41</v>
      </c>
      <c r="F144" s="47">
        <v>2</v>
      </c>
      <c r="G144" s="47">
        <v>26.36</v>
      </c>
      <c r="H144" s="47">
        <f t="shared" si="31"/>
        <v>32.686399999999999</v>
      </c>
      <c r="I144" s="47">
        <f t="shared" si="28"/>
        <v>65.372799999999998</v>
      </c>
      <c r="J144" s="48">
        <f t="shared" si="29"/>
        <v>3.0113847298009042E-5</v>
      </c>
      <c r="K144" s="20">
        <v>1.24</v>
      </c>
      <c r="M144" s="38">
        <f t="shared" si="32"/>
        <v>52.72</v>
      </c>
    </row>
    <row r="145" spans="1:13" s="20" customFormat="1" ht="39" customHeight="1" x14ac:dyDescent="0.2">
      <c r="A145" s="44" t="s">
        <v>385</v>
      </c>
      <c r="B145" s="45" t="s">
        <v>386</v>
      </c>
      <c r="C145" s="44" t="s">
        <v>143</v>
      </c>
      <c r="D145" s="44" t="s">
        <v>387</v>
      </c>
      <c r="E145" s="46" t="s">
        <v>41</v>
      </c>
      <c r="F145" s="47">
        <v>2</v>
      </c>
      <c r="G145" s="47">
        <v>57</v>
      </c>
      <c r="H145" s="47">
        <f t="shared" si="31"/>
        <v>70.679999999999993</v>
      </c>
      <c r="I145" s="47">
        <f t="shared" si="28"/>
        <v>141.35999999999999</v>
      </c>
      <c r="J145" s="48">
        <f t="shared" si="29"/>
        <v>6.5117196357606803E-5</v>
      </c>
      <c r="K145" s="20">
        <v>1.24</v>
      </c>
      <c r="M145" s="38">
        <f t="shared" si="32"/>
        <v>114</v>
      </c>
    </row>
    <row r="146" spans="1:13" s="20" customFormat="1" ht="26.1" customHeight="1" x14ac:dyDescent="0.2">
      <c r="A146" s="44" t="s">
        <v>388</v>
      </c>
      <c r="B146" s="45" t="s">
        <v>389</v>
      </c>
      <c r="C146" s="44" t="s">
        <v>897</v>
      </c>
      <c r="D146" s="44" t="s">
        <v>390</v>
      </c>
      <c r="E146" s="46" t="s">
        <v>45</v>
      </c>
      <c r="F146" s="47">
        <v>190.15</v>
      </c>
      <c r="G146" s="47">
        <v>31.11</v>
      </c>
      <c r="H146" s="47">
        <f t="shared" si="31"/>
        <v>38.5764</v>
      </c>
      <c r="I146" s="47">
        <f t="shared" si="28"/>
        <v>7335.3024599999999</v>
      </c>
      <c r="J146" s="48">
        <f t="shared" si="29"/>
        <v>3.3789921521664985E-3</v>
      </c>
      <c r="K146" s="20">
        <v>1.24</v>
      </c>
      <c r="M146" s="38">
        <f t="shared" si="32"/>
        <v>5915.5664999999999</v>
      </c>
    </row>
    <row r="147" spans="1:13" s="20" customFormat="1" ht="26.1" customHeight="1" x14ac:dyDescent="0.2">
      <c r="A147" s="44" t="s">
        <v>391</v>
      </c>
      <c r="B147" s="45" t="s">
        <v>392</v>
      </c>
      <c r="C147" s="44" t="s">
        <v>897</v>
      </c>
      <c r="D147" s="44" t="s">
        <v>393</v>
      </c>
      <c r="E147" s="46" t="s">
        <v>45</v>
      </c>
      <c r="F147" s="47">
        <v>18</v>
      </c>
      <c r="G147" s="47">
        <v>51.65</v>
      </c>
      <c r="H147" s="47">
        <f t="shared" si="31"/>
        <v>64.045999999999992</v>
      </c>
      <c r="I147" s="47">
        <f t="shared" si="28"/>
        <v>1152.828</v>
      </c>
      <c r="J147" s="48">
        <f t="shared" si="29"/>
        <v>5.3104787240058817E-4</v>
      </c>
      <c r="K147" s="20">
        <v>1.24</v>
      </c>
      <c r="M147" s="38">
        <f t="shared" si="32"/>
        <v>929.69999999999993</v>
      </c>
    </row>
    <row r="148" spans="1:13" s="20" customFormat="1" ht="39" customHeight="1" x14ac:dyDescent="0.2">
      <c r="A148" s="44" t="s">
        <v>394</v>
      </c>
      <c r="B148" s="45" t="s">
        <v>395</v>
      </c>
      <c r="C148" s="44" t="s">
        <v>897</v>
      </c>
      <c r="D148" s="44" t="s">
        <v>396</v>
      </c>
      <c r="E148" s="46" t="s">
        <v>45</v>
      </c>
      <c r="F148" s="47">
        <v>50</v>
      </c>
      <c r="G148" s="47">
        <v>31.01</v>
      </c>
      <c r="H148" s="47">
        <f t="shared" si="31"/>
        <v>38.452400000000004</v>
      </c>
      <c r="I148" s="47">
        <f t="shared" si="28"/>
        <v>1922.6200000000001</v>
      </c>
      <c r="J148" s="48">
        <f t="shared" si="29"/>
        <v>8.8565099081113472E-4</v>
      </c>
      <c r="K148" s="20">
        <v>1.24</v>
      </c>
      <c r="M148" s="38">
        <f t="shared" si="32"/>
        <v>1550.5</v>
      </c>
    </row>
    <row r="149" spans="1:13" s="20" customFormat="1" ht="39" customHeight="1" x14ac:dyDescent="0.2">
      <c r="A149" s="44" t="s">
        <v>397</v>
      </c>
      <c r="B149" s="45" t="s">
        <v>398</v>
      </c>
      <c r="C149" s="44" t="s">
        <v>897</v>
      </c>
      <c r="D149" s="44" t="s">
        <v>399</v>
      </c>
      <c r="E149" s="46" t="s">
        <v>45</v>
      </c>
      <c r="F149" s="47">
        <v>1520.37</v>
      </c>
      <c r="G149" s="47">
        <v>4.29</v>
      </c>
      <c r="H149" s="47">
        <f t="shared" si="31"/>
        <v>5.3196000000000003</v>
      </c>
      <c r="I149" s="47">
        <f t="shared" si="28"/>
        <v>8087.760252</v>
      </c>
      <c r="J149" s="48">
        <f t="shared" si="29"/>
        <v>3.7256103029338675E-3</v>
      </c>
      <c r="K149" s="20">
        <v>1.24</v>
      </c>
      <c r="M149" s="38">
        <f t="shared" si="32"/>
        <v>6522.3872999999994</v>
      </c>
    </row>
    <row r="150" spans="1:13" s="20" customFormat="1" ht="39" customHeight="1" x14ac:dyDescent="0.2">
      <c r="A150" s="44" t="s">
        <v>400</v>
      </c>
      <c r="B150" s="45" t="s">
        <v>401</v>
      </c>
      <c r="C150" s="44" t="s">
        <v>897</v>
      </c>
      <c r="D150" s="44" t="s">
        <v>402</v>
      </c>
      <c r="E150" s="46" t="s">
        <v>45</v>
      </c>
      <c r="F150" s="47">
        <v>524.15</v>
      </c>
      <c r="G150" s="47">
        <v>6.3</v>
      </c>
      <c r="H150" s="47">
        <f t="shared" si="31"/>
        <v>7.8119999999999994</v>
      </c>
      <c r="I150" s="47">
        <f t="shared" si="28"/>
        <v>4094.6597999999994</v>
      </c>
      <c r="J150" s="48">
        <f t="shared" si="29"/>
        <v>1.8861967049674517E-3</v>
      </c>
      <c r="K150" s="20">
        <v>1.24</v>
      </c>
      <c r="M150" s="38">
        <f t="shared" si="32"/>
        <v>3302.145</v>
      </c>
    </row>
    <row r="151" spans="1:13" s="20" customFormat="1" ht="39" customHeight="1" x14ac:dyDescent="0.2">
      <c r="A151" s="44" t="s">
        <v>403</v>
      </c>
      <c r="B151" s="45" t="s">
        <v>404</v>
      </c>
      <c r="C151" s="44" t="s">
        <v>897</v>
      </c>
      <c r="D151" s="44" t="s">
        <v>405</v>
      </c>
      <c r="E151" s="46" t="s">
        <v>45</v>
      </c>
      <c r="F151" s="47">
        <v>307.83999999999997</v>
      </c>
      <c r="G151" s="47">
        <v>8.7899999999999991</v>
      </c>
      <c r="H151" s="47">
        <f t="shared" si="31"/>
        <v>10.8996</v>
      </c>
      <c r="I151" s="47">
        <f t="shared" si="28"/>
        <v>3355.3328639999995</v>
      </c>
      <c r="J151" s="48">
        <f t="shared" si="29"/>
        <v>1.5456272562975324E-3</v>
      </c>
      <c r="K151" s="20">
        <v>1.24</v>
      </c>
      <c r="M151" s="38">
        <f t="shared" si="32"/>
        <v>2705.9135999999994</v>
      </c>
    </row>
    <row r="152" spans="1:13" s="20" customFormat="1" ht="39" customHeight="1" x14ac:dyDescent="0.2">
      <c r="A152" s="44" t="s">
        <v>406</v>
      </c>
      <c r="B152" s="45" t="s">
        <v>407</v>
      </c>
      <c r="C152" s="44" t="s">
        <v>897</v>
      </c>
      <c r="D152" s="44" t="s">
        <v>408</v>
      </c>
      <c r="E152" s="46" t="s">
        <v>45</v>
      </c>
      <c r="F152" s="47">
        <v>100</v>
      </c>
      <c r="G152" s="47">
        <v>39.18</v>
      </c>
      <c r="H152" s="47">
        <f t="shared" si="31"/>
        <v>48.583199999999998</v>
      </c>
      <c r="I152" s="47">
        <f t="shared" si="28"/>
        <v>4858.32</v>
      </c>
      <c r="J152" s="48">
        <f t="shared" si="29"/>
        <v>2.2379752221851181E-3</v>
      </c>
      <c r="K152" s="20">
        <v>1.24</v>
      </c>
      <c r="M152" s="38">
        <f t="shared" si="32"/>
        <v>3918</v>
      </c>
    </row>
    <row r="153" spans="1:13" s="20" customFormat="1" ht="39" customHeight="1" x14ac:dyDescent="0.2">
      <c r="A153" s="44" t="s">
        <v>409</v>
      </c>
      <c r="B153" s="45" t="s">
        <v>410</v>
      </c>
      <c r="C153" s="44" t="s">
        <v>897</v>
      </c>
      <c r="D153" s="44" t="s">
        <v>411</v>
      </c>
      <c r="E153" s="46" t="s">
        <v>45</v>
      </c>
      <c r="F153" s="47">
        <v>30</v>
      </c>
      <c r="G153" s="47">
        <v>88.14</v>
      </c>
      <c r="H153" s="47">
        <f t="shared" si="31"/>
        <v>109.2936</v>
      </c>
      <c r="I153" s="47">
        <f t="shared" si="28"/>
        <v>3278.808</v>
      </c>
      <c r="J153" s="48">
        <f t="shared" si="29"/>
        <v>1.5103762334103853E-3</v>
      </c>
      <c r="K153" s="20">
        <v>1.24</v>
      </c>
      <c r="M153" s="38">
        <f t="shared" si="32"/>
        <v>2644.2</v>
      </c>
    </row>
    <row r="154" spans="1:13" s="20" customFormat="1" ht="39" customHeight="1" x14ac:dyDescent="0.2">
      <c r="A154" s="44" t="s">
        <v>412</v>
      </c>
      <c r="B154" s="45" t="s">
        <v>413</v>
      </c>
      <c r="C154" s="44" t="s">
        <v>897</v>
      </c>
      <c r="D154" s="44" t="s">
        <v>414</v>
      </c>
      <c r="E154" s="46" t="s">
        <v>41</v>
      </c>
      <c r="F154" s="47">
        <v>5</v>
      </c>
      <c r="G154" s="47">
        <v>47.67</v>
      </c>
      <c r="H154" s="47">
        <f t="shared" si="31"/>
        <v>59.110800000000005</v>
      </c>
      <c r="I154" s="47">
        <f t="shared" si="28"/>
        <v>295.55400000000003</v>
      </c>
      <c r="J154" s="48">
        <f t="shared" si="29"/>
        <v>1.3614634870031214E-4</v>
      </c>
      <c r="K154" s="20">
        <v>1.24</v>
      </c>
      <c r="M154" s="38">
        <f t="shared" si="32"/>
        <v>238.35000000000002</v>
      </c>
    </row>
    <row r="155" spans="1:13" s="20" customFormat="1" ht="39" customHeight="1" x14ac:dyDescent="0.2">
      <c r="A155" s="44" t="s">
        <v>415</v>
      </c>
      <c r="B155" s="45" t="s">
        <v>416</v>
      </c>
      <c r="C155" s="44" t="s">
        <v>897</v>
      </c>
      <c r="D155" s="44" t="s">
        <v>417</v>
      </c>
      <c r="E155" s="46" t="s">
        <v>41</v>
      </c>
      <c r="F155" s="47">
        <v>30</v>
      </c>
      <c r="G155" s="47">
        <v>47.67</v>
      </c>
      <c r="H155" s="47">
        <f t="shared" si="31"/>
        <v>59.110800000000005</v>
      </c>
      <c r="I155" s="47">
        <f t="shared" si="28"/>
        <v>1773.3240000000001</v>
      </c>
      <c r="J155" s="48">
        <f t="shared" si="29"/>
        <v>8.1687809220187281E-4</v>
      </c>
      <c r="K155" s="20">
        <v>1.24</v>
      </c>
      <c r="M155" s="38">
        <f t="shared" si="32"/>
        <v>1430.1000000000001</v>
      </c>
    </row>
    <row r="156" spans="1:13" s="20" customFormat="1" ht="39" customHeight="1" x14ac:dyDescent="0.2">
      <c r="A156" s="44" t="s">
        <v>418</v>
      </c>
      <c r="B156" s="45" t="s">
        <v>419</v>
      </c>
      <c r="C156" s="44" t="s">
        <v>897</v>
      </c>
      <c r="D156" s="44" t="s">
        <v>420</v>
      </c>
      <c r="E156" s="46" t="s">
        <v>41</v>
      </c>
      <c r="F156" s="47">
        <v>42</v>
      </c>
      <c r="G156" s="47">
        <v>50.49</v>
      </c>
      <c r="H156" s="47">
        <f t="shared" si="31"/>
        <v>62.607600000000005</v>
      </c>
      <c r="I156" s="47">
        <f t="shared" si="28"/>
        <v>2629.5192000000002</v>
      </c>
      <c r="J156" s="48">
        <f t="shared" si="29"/>
        <v>1.2112826688773144E-3</v>
      </c>
      <c r="K156" s="20">
        <v>1.24</v>
      </c>
      <c r="M156" s="38">
        <f t="shared" si="32"/>
        <v>2120.58</v>
      </c>
    </row>
    <row r="157" spans="1:13" s="20" customFormat="1" ht="65.099999999999994" customHeight="1" x14ac:dyDescent="0.2">
      <c r="A157" s="44" t="s">
        <v>421</v>
      </c>
      <c r="B157" s="45" t="s">
        <v>422</v>
      </c>
      <c r="C157" s="44" t="s">
        <v>897</v>
      </c>
      <c r="D157" s="44" t="s">
        <v>423</v>
      </c>
      <c r="E157" s="46" t="s">
        <v>41</v>
      </c>
      <c r="F157" s="47">
        <v>74</v>
      </c>
      <c r="G157" s="47">
        <v>27.26</v>
      </c>
      <c r="H157" s="47">
        <f t="shared" si="31"/>
        <v>33.802399999999999</v>
      </c>
      <c r="I157" s="47">
        <f t="shared" si="28"/>
        <v>2501.3775999999998</v>
      </c>
      <c r="J157" s="48">
        <f t="shared" si="29"/>
        <v>1.1522545015826206E-3</v>
      </c>
      <c r="K157" s="20">
        <v>1.24</v>
      </c>
      <c r="M157" s="38">
        <f t="shared" si="32"/>
        <v>2017.24</v>
      </c>
    </row>
    <row r="158" spans="1:13" ht="24" customHeight="1" x14ac:dyDescent="0.2">
      <c r="A158" s="6" t="s">
        <v>424</v>
      </c>
      <c r="B158" s="6"/>
      <c r="C158" s="6"/>
      <c r="D158" s="6" t="s">
        <v>425</v>
      </c>
      <c r="E158" s="6"/>
      <c r="F158" s="7"/>
      <c r="G158" s="6"/>
      <c r="H158" s="6"/>
      <c r="I158" s="7"/>
      <c r="J158" s="8"/>
      <c r="K158" s="20">
        <v>1.24</v>
      </c>
      <c r="M158" s="38">
        <f t="shared" si="32"/>
        <v>0</v>
      </c>
    </row>
    <row r="159" spans="1:13" s="20" customFormat="1" ht="51.95" customHeight="1" x14ac:dyDescent="0.2">
      <c r="A159" s="44" t="s">
        <v>426</v>
      </c>
      <c r="B159" s="45" t="s">
        <v>427</v>
      </c>
      <c r="C159" s="44" t="s">
        <v>21</v>
      </c>
      <c r="D159" s="44" t="s">
        <v>428</v>
      </c>
      <c r="E159" s="46" t="s">
        <v>41</v>
      </c>
      <c r="F159" s="47">
        <v>1</v>
      </c>
      <c r="G159" s="47">
        <v>1811.62</v>
      </c>
      <c r="H159" s="47">
        <f>+G159*K159</f>
        <v>2246.4087999999997</v>
      </c>
      <c r="I159" s="47">
        <f t="shared" ref="I159:I160" si="33">+H159*F159</f>
        <v>2246.4087999999997</v>
      </c>
      <c r="J159" s="48">
        <f>+I159/$I$353</f>
        <v>1.0348036426786635E-3</v>
      </c>
      <c r="K159" s="20">
        <v>1.24</v>
      </c>
      <c r="M159" s="38">
        <f t="shared" si="32"/>
        <v>1811.62</v>
      </c>
    </row>
    <row r="160" spans="1:13" s="20" customFormat="1" ht="24" customHeight="1" x14ac:dyDescent="0.2">
      <c r="A160" s="44" t="s">
        <v>429</v>
      </c>
      <c r="B160" s="45" t="s">
        <v>430</v>
      </c>
      <c r="C160" s="44" t="s">
        <v>21</v>
      </c>
      <c r="D160" s="44" t="s">
        <v>431</v>
      </c>
      <c r="E160" s="46" t="s">
        <v>41</v>
      </c>
      <c r="F160" s="47">
        <v>1</v>
      </c>
      <c r="G160" s="47">
        <v>661.16</v>
      </c>
      <c r="H160" s="47">
        <f>+G160*K160</f>
        <v>819.83839999999998</v>
      </c>
      <c r="I160" s="47">
        <f t="shared" si="33"/>
        <v>819.83839999999998</v>
      </c>
      <c r="J160" s="48">
        <f>+I160/$I$353</f>
        <v>3.7765689073504662E-4</v>
      </c>
      <c r="K160" s="20">
        <v>1.24</v>
      </c>
      <c r="M160" s="38">
        <f t="shared" si="32"/>
        <v>661.16</v>
      </c>
    </row>
    <row r="161" spans="1:13" ht="24" customHeight="1" x14ac:dyDescent="0.2">
      <c r="A161" s="6" t="s">
        <v>432</v>
      </c>
      <c r="B161" s="6"/>
      <c r="C161" s="6"/>
      <c r="D161" s="6" t="s">
        <v>433</v>
      </c>
      <c r="E161" s="6"/>
      <c r="F161" s="7"/>
      <c r="G161" s="6"/>
      <c r="H161" s="6"/>
      <c r="I161" s="7"/>
      <c r="J161" s="8"/>
      <c r="K161" s="20">
        <v>1.24</v>
      </c>
      <c r="M161" s="38">
        <f t="shared" si="32"/>
        <v>0</v>
      </c>
    </row>
    <row r="162" spans="1:13" s="20" customFormat="1" ht="24" customHeight="1" x14ac:dyDescent="0.2">
      <c r="A162" s="44" t="s">
        <v>434</v>
      </c>
      <c r="B162" s="45" t="s">
        <v>430</v>
      </c>
      <c r="C162" s="44" t="s">
        <v>21</v>
      </c>
      <c r="D162" s="44" t="s">
        <v>431</v>
      </c>
      <c r="E162" s="46" t="s">
        <v>41</v>
      </c>
      <c r="F162" s="47">
        <v>1</v>
      </c>
      <c r="G162" s="47">
        <v>661.16</v>
      </c>
      <c r="H162" s="47">
        <f t="shared" ref="H162:H169" si="34">+G162*K162</f>
        <v>819.83839999999998</v>
      </c>
      <c r="I162" s="47">
        <f t="shared" ref="I162:I169" si="35">+H162*F162</f>
        <v>819.83839999999998</v>
      </c>
      <c r="J162" s="48">
        <f t="shared" ref="J162:J169" si="36">+I162/$I$353</f>
        <v>3.7765689073504662E-4</v>
      </c>
      <c r="K162" s="20">
        <v>1.24</v>
      </c>
      <c r="M162" s="38">
        <f t="shared" si="32"/>
        <v>661.16</v>
      </c>
    </row>
    <row r="163" spans="1:13" s="20" customFormat="1" ht="24" customHeight="1" x14ac:dyDescent="0.2">
      <c r="A163" s="44" t="s">
        <v>435</v>
      </c>
      <c r="B163" s="45" t="s">
        <v>436</v>
      </c>
      <c r="C163" s="44" t="s">
        <v>897</v>
      </c>
      <c r="D163" s="44" t="s">
        <v>437</v>
      </c>
      <c r="E163" s="46" t="s">
        <v>41</v>
      </c>
      <c r="F163" s="47">
        <v>3</v>
      </c>
      <c r="G163" s="47">
        <v>19.98</v>
      </c>
      <c r="H163" s="47">
        <f t="shared" si="34"/>
        <v>24.775200000000002</v>
      </c>
      <c r="I163" s="47">
        <f t="shared" si="35"/>
        <v>74.325600000000009</v>
      </c>
      <c r="J163" s="48">
        <f t="shared" si="36"/>
        <v>3.4237936400657478E-5</v>
      </c>
      <c r="K163" s="20">
        <v>1.24</v>
      </c>
      <c r="M163" s="38">
        <f t="shared" si="32"/>
        <v>59.94</v>
      </c>
    </row>
    <row r="164" spans="1:13" s="20" customFormat="1" ht="24" customHeight="1" x14ac:dyDescent="0.2">
      <c r="A164" s="44" t="s">
        <v>438</v>
      </c>
      <c r="B164" s="45" t="s">
        <v>439</v>
      </c>
      <c r="C164" s="44" t="s">
        <v>21</v>
      </c>
      <c r="D164" s="44" t="s">
        <v>440</v>
      </c>
      <c r="E164" s="46" t="s">
        <v>41</v>
      </c>
      <c r="F164" s="47">
        <v>4</v>
      </c>
      <c r="G164" s="47">
        <v>351.12</v>
      </c>
      <c r="H164" s="47">
        <f t="shared" si="34"/>
        <v>435.3888</v>
      </c>
      <c r="I164" s="47">
        <f t="shared" si="35"/>
        <v>1741.5552</v>
      </c>
      <c r="J164" s="48">
        <f t="shared" si="36"/>
        <v>8.0224385912571589E-4</v>
      </c>
      <c r="K164" s="20">
        <v>1.24</v>
      </c>
      <c r="M164" s="38">
        <f t="shared" si="32"/>
        <v>1404.48</v>
      </c>
    </row>
    <row r="165" spans="1:13" s="20" customFormat="1" ht="24" customHeight="1" x14ac:dyDescent="0.2">
      <c r="A165" s="44" t="s">
        <v>441</v>
      </c>
      <c r="B165" s="52" t="s">
        <v>935</v>
      </c>
      <c r="C165" s="51" t="s">
        <v>897</v>
      </c>
      <c r="D165" s="51" t="s">
        <v>937</v>
      </c>
      <c r="E165" s="46" t="s">
        <v>41</v>
      </c>
      <c r="F165" s="47">
        <v>16</v>
      </c>
      <c r="G165" s="47">
        <v>18.29</v>
      </c>
      <c r="H165" s="47">
        <f t="shared" si="34"/>
        <v>22.679599999999997</v>
      </c>
      <c r="I165" s="47">
        <f t="shared" si="35"/>
        <v>362.87359999999995</v>
      </c>
      <c r="J165" s="48">
        <f t="shared" si="36"/>
        <v>1.6715698545693029E-4</v>
      </c>
      <c r="K165" s="20">
        <v>1.24</v>
      </c>
      <c r="M165" s="38">
        <f t="shared" si="32"/>
        <v>292.64</v>
      </c>
    </row>
    <row r="166" spans="1:13" s="20" customFormat="1" ht="24" customHeight="1" x14ac:dyDescent="0.2">
      <c r="A166" s="44" t="s">
        <v>442</v>
      </c>
      <c r="B166" s="52" t="s">
        <v>936</v>
      </c>
      <c r="C166" s="51" t="s">
        <v>897</v>
      </c>
      <c r="D166" s="51" t="s">
        <v>907</v>
      </c>
      <c r="E166" s="46" t="s">
        <v>41</v>
      </c>
      <c r="F166" s="47">
        <v>10</v>
      </c>
      <c r="G166" s="47">
        <v>43.64</v>
      </c>
      <c r="H166" s="47">
        <f t="shared" si="34"/>
        <v>54.113599999999998</v>
      </c>
      <c r="I166" s="47">
        <f t="shared" si="35"/>
        <v>541.13599999999997</v>
      </c>
      <c r="J166" s="48">
        <f t="shared" si="36"/>
        <v>2.4927319728473341E-4</v>
      </c>
      <c r="K166" s="20">
        <v>1.24</v>
      </c>
      <c r="M166" s="38">
        <f t="shared" si="32"/>
        <v>436.4</v>
      </c>
    </row>
    <row r="167" spans="1:13" s="20" customFormat="1" ht="51.95" customHeight="1" x14ac:dyDescent="0.2">
      <c r="A167" s="44" t="s">
        <v>443</v>
      </c>
      <c r="B167" s="52" t="s">
        <v>938</v>
      </c>
      <c r="C167" s="51" t="s">
        <v>897</v>
      </c>
      <c r="D167" s="16" t="s">
        <v>939</v>
      </c>
      <c r="E167" s="46" t="s">
        <v>41</v>
      </c>
      <c r="F167" s="47">
        <v>6</v>
      </c>
      <c r="G167" s="47">
        <v>148.44999999999999</v>
      </c>
      <c r="H167" s="47">
        <f t="shared" si="34"/>
        <v>184.07799999999997</v>
      </c>
      <c r="I167" s="47">
        <f t="shared" si="35"/>
        <v>1104.4679999999998</v>
      </c>
      <c r="J167" s="48">
        <f t="shared" si="36"/>
        <v>5.0877093680456466E-4</v>
      </c>
      <c r="K167" s="20">
        <v>1.24</v>
      </c>
      <c r="M167" s="38">
        <f t="shared" si="32"/>
        <v>890.69999999999993</v>
      </c>
    </row>
    <row r="168" spans="1:13" s="20" customFormat="1" ht="51.95" customHeight="1" x14ac:dyDescent="0.2">
      <c r="A168" s="44" t="s">
        <v>444</v>
      </c>
      <c r="B168" s="45" t="s">
        <v>445</v>
      </c>
      <c r="C168" s="44" t="s">
        <v>21</v>
      </c>
      <c r="D168" s="44" t="s">
        <v>995</v>
      </c>
      <c r="E168" s="46" t="s">
        <v>41</v>
      </c>
      <c r="F168" s="47">
        <v>3</v>
      </c>
      <c r="G168" s="47">
        <v>188.63</v>
      </c>
      <c r="H168" s="47">
        <f t="shared" si="34"/>
        <v>233.90119999999999</v>
      </c>
      <c r="I168" s="47">
        <f t="shared" si="35"/>
        <v>701.70359999999994</v>
      </c>
      <c r="J168" s="48">
        <f t="shared" si="36"/>
        <v>3.2323833549829922E-4</v>
      </c>
      <c r="K168" s="20">
        <v>1.24</v>
      </c>
      <c r="M168" s="38">
        <f t="shared" si="32"/>
        <v>565.89</v>
      </c>
    </row>
    <row r="169" spans="1:13" s="20" customFormat="1" ht="24" customHeight="1" x14ac:dyDescent="0.2">
      <c r="A169" s="44" t="s">
        <v>446</v>
      </c>
      <c r="B169" s="52" t="s">
        <v>908</v>
      </c>
      <c r="C169" s="51" t="s">
        <v>897</v>
      </c>
      <c r="D169" s="51" t="s">
        <v>909</v>
      </c>
      <c r="E169" s="46" t="s">
        <v>41</v>
      </c>
      <c r="F169" s="47">
        <v>3</v>
      </c>
      <c r="G169" s="47">
        <v>52.38</v>
      </c>
      <c r="H169" s="47">
        <f t="shared" si="34"/>
        <v>64.9512</v>
      </c>
      <c r="I169" s="47">
        <f t="shared" si="35"/>
        <v>194.8536</v>
      </c>
      <c r="J169" s="48">
        <f t="shared" si="36"/>
        <v>8.975891434766959E-5</v>
      </c>
      <c r="K169" s="20">
        <v>1.24</v>
      </c>
      <c r="M169" s="38">
        <f t="shared" si="32"/>
        <v>157.14000000000001</v>
      </c>
    </row>
    <row r="170" spans="1:13" ht="24" customHeight="1" x14ac:dyDescent="0.2">
      <c r="A170" s="6" t="s">
        <v>447</v>
      </c>
      <c r="B170" s="6"/>
      <c r="C170" s="6"/>
      <c r="D170" s="6" t="s">
        <v>448</v>
      </c>
      <c r="E170" s="6"/>
      <c r="F170" s="7"/>
      <c r="G170" s="6"/>
      <c r="H170" s="6"/>
      <c r="I170" s="7"/>
      <c r="J170" s="8"/>
      <c r="K170" s="20">
        <v>1.24</v>
      </c>
      <c r="M170" s="38">
        <f t="shared" si="32"/>
        <v>0</v>
      </c>
    </row>
    <row r="171" spans="1:13" s="20" customFormat="1" ht="39" customHeight="1" x14ac:dyDescent="0.2">
      <c r="A171" s="44" t="s">
        <v>449</v>
      </c>
      <c r="B171" s="45" t="s">
        <v>450</v>
      </c>
      <c r="C171" s="44" t="s">
        <v>897</v>
      </c>
      <c r="D171" s="44" t="s">
        <v>451</v>
      </c>
      <c r="E171" s="46" t="s">
        <v>41</v>
      </c>
      <c r="F171" s="47">
        <v>1</v>
      </c>
      <c r="G171" s="47">
        <v>540.03</v>
      </c>
      <c r="H171" s="47">
        <f t="shared" ref="H171:H204" si="37">+G171*K171</f>
        <v>669.63720000000001</v>
      </c>
      <c r="I171" s="47">
        <f t="shared" ref="I171:I191" si="38">+H171*F171</f>
        <v>669.63720000000001</v>
      </c>
      <c r="J171" s="48">
        <f t="shared" ref="J171:J191" si="39">+I171/$I$353</f>
        <v>3.0846701358770527E-4</v>
      </c>
      <c r="K171" s="20">
        <v>1.24</v>
      </c>
      <c r="M171" s="38">
        <f t="shared" si="32"/>
        <v>540.03</v>
      </c>
    </row>
    <row r="172" spans="1:13" s="20" customFormat="1" ht="39" customHeight="1" x14ac:dyDescent="0.2">
      <c r="A172" s="44" t="s">
        <v>452</v>
      </c>
      <c r="B172" s="45" t="s">
        <v>453</v>
      </c>
      <c r="C172" s="44" t="s">
        <v>897</v>
      </c>
      <c r="D172" s="44" t="s">
        <v>454</v>
      </c>
      <c r="E172" s="46" t="s">
        <v>41</v>
      </c>
      <c r="F172" s="47">
        <v>3</v>
      </c>
      <c r="G172" s="47">
        <v>461.92</v>
      </c>
      <c r="H172" s="47">
        <f t="shared" si="37"/>
        <v>572.7808</v>
      </c>
      <c r="I172" s="47">
        <f t="shared" si="38"/>
        <v>1718.3424</v>
      </c>
      <c r="J172" s="48">
        <f t="shared" si="39"/>
        <v>7.9155093003962465E-4</v>
      </c>
      <c r="K172" s="20">
        <v>1.24</v>
      </c>
      <c r="M172" s="38">
        <f t="shared" si="32"/>
        <v>1385.76</v>
      </c>
    </row>
    <row r="173" spans="1:13" s="20" customFormat="1" ht="65.099999999999994" customHeight="1" x14ac:dyDescent="0.2">
      <c r="A173" s="44" t="s">
        <v>455</v>
      </c>
      <c r="B173" s="45" t="s">
        <v>456</v>
      </c>
      <c r="C173" s="44" t="s">
        <v>897</v>
      </c>
      <c r="D173" s="44" t="s">
        <v>457</v>
      </c>
      <c r="E173" s="46" t="s">
        <v>41</v>
      </c>
      <c r="F173" s="47">
        <v>3</v>
      </c>
      <c r="G173" s="47">
        <v>638.22</v>
      </c>
      <c r="H173" s="47">
        <f t="shared" si="37"/>
        <v>791.39280000000008</v>
      </c>
      <c r="I173" s="47">
        <f t="shared" si="38"/>
        <v>2374.1784000000002</v>
      </c>
      <c r="J173" s="48">
        <f t="shared" si="39"/>
        <v>1.0936604489303111E-3</v>
      </c>
      <c r="K173" s="20">
        <v>1.24</v>
      </c>
      <c r="M173" s="38">
        <f t="shared" si="32"/>
        <v>1914.66</v>
      </c>
    </row>
    <row r="174" spans="1:13" s="20" customFormat="1" ht="26.1" customHeight="1" x14ac:dyDescent="0.2">
      <c r="A174" s="44" t="s">
        <v>458</v>
      </c>
      <c r="B174" s="52" t="s">
        <v>910</v>
      </c>
      <c r="C174" s="51" t="s">
        <v>897</v>
      </c>
      <c r="D174" s="51" t="s">
        <v>911</v>
      </c>
      <c r="E174" s="53" t="s">
        <v>41</v>
      </c>
      <c r="F174" s="50">
        <v>3</v>
      </c>
      <c r="G174" s="50">
        <v>182.84</v>
      </c>
      <c r="H174" s="50">
        <f t="shared" si="37"/>
        <v>226.7216</v>
      </c>
      <c r="I174" s="50">
        <f t="shared" si="38"/>
        <v>680.16480000000001</v>
      </c>
      <c r="J174" s="54">
        <f t="shared" si="39"/>
        <v>3.1331653110591652E-4</v>
      </c>
      <c r="K174" s="20">
        <v>1.24</v>
      </c>
      <c r="M174" s="38">
        <f t="shared" si="32"/>
        <v>548.52</v>
      </c>
    </row>
    <row r="175" spans="1:13" s="20" customFormat="1" ht="39" customHeight="1" x14ac:dyDescent="0.2">
      <c r="A175" s="44" t="s">
        <v>459</v>
      </c>
      <c r="B175" s="45" t="s">
        <v>371</v>
      </c>
      <c r="C175" s="44" t="s">
        <v>143</v>
      </c>
      <c r="D175" s="44" t="s">
        <v>372</v>
      </c>
      <c r="E175" s="46" t="s">
        <v>41</v>
      </c>
      <c r="F175" s="47">
        <v>12.79</v>
      </c>
      <c r="G175" s="47">
        <v>88.4</v>
      </c>
      <c r="H175" s="47">
        <f t="shared" si="37"/>
        <v>109.616</v>
      </c>
      <c r="I175" s="47">
        <f t="shared" si="38"/>
        <v>1401.9886399999998</v>
      </c>
      <c r="J175" s="48">
        <f t="shared" si="39"/>
        <v>6.4582321421911512E-4</v>
      </c>
      <c r="K175" s="20">
        <v>1.24</v>
      </c>
      <c r="M175" s="38">
        <f t="shared" si="32"/>
        <v>1130.636</v>
      </c>
    </row>
    <row r="176" spans="1:13" s="20" customFormat="1" ht="24" customHeight="1" x14ac:dyDescent="0.2">
      <c r="A176" s="44" t="s">
        <v>460</v>
      </c>
      <c r="B176" s="45" t="s">
        <v>383</v>
      </c>
      <c r="C176" s="44" t="s">
        <v>143</v>
      </c>
      <c r="D176" s="44" t="s">
        <v>384</v>
      </c>
      <c r="E176" s="46" t="s">
        <v>41</v>
      </c>
      <c r="F176" s="47">
        <v>2</v>
      </c>
      <c r="G176" s="47">
        <v>26.36</v>
      </c>
      <c r="H176" s="47">
        <f t="shared" si="37"/>
        <v>32.686399999999999</v>
      </c>
      <c r="I176" s="47">
        <f t="shared" si="38"/>
        <v>65.372799999999998</v>
      </c>
      <c r="J176" s="48">
        <f t="shared" si="39"/>
        <v>3.0113847298009042E-5</v>
      </c>
      <c r="K176" s="20">
        <v>1.24</v>
      </c>
      <c r="M176" s="38">
        <f t="shared" si="32"/>
        <v>52.72</v>
      </c>
    </row>
    <row r="177" spans="1:13" s="20" customFormat="1" ht="26.1" customHeight="1" x14ac:dyDescent="0.2">
      <c r="A177" s="44" t="s">
        <v>461</v>
      </c>
      <c r="B177" s="45" t="s">
        <v>377</v>
      </c>
      <c r="C177" s="44" t="s">
        <v>143</v>
      </c>
      <c r="D177" s="44" t="s">
        <v>378</v>
      </c>
      <c r="E177" s="46" t="s">
        <v>41</v>
      </c>
      <c r="F177" s="47">
        <v>1</v>
      </c>
      <c r="G177" s="47">
        <v>42.36</v>
      </c>
      <c r="H177" s="47">
        <f t="shared" si="37"/>
        <v>52.526400000000002</v>
      </c>
      <c r="I177" s="47">
        <f t="shared" si="38"/>
        <v>52.526400000000002</v>
      </c>
      <c r="J177" s="48">
        <f t="shared" si="39"/>
        <v>2.4196179278142319E-5</v>
      </c>
      <c r="K177" s="20">
        <v>1.24</v>
      </c>
      <c r="M177" s="38">
        <f t="shared" si="32"/>
        <v>42.36</v>
      </c>
    </row>
    <row r="178" spans="1:13" s="20" customFormat="1" ht="26.1" customHeight="1" x14ac:dyDescent="0.2">
      <c r="A178" s="44" t="s">
        <v>462</v>
      </c>
      <c r="B178" s="45" t="s">
        <v>389</v>
      </c>
      <c r="C178" s="44" t="s">
        <v>897</v>
      </c>
      <c r="D178" s="44" t="s">
        <v>390</v>
      </c>
      <c r="E178" s="46" t="s">
        <v>45</v>
      </c>
      <c r="F178" s="47">
        <v>223.15</v>
      </c>
      <c r="G178" s="47">
        <v>31.11</v>
      </c>
      <c r="H178" s="47">
        <f t="shared" si="37"/>
        <v>38.5764</v>
      </c>
      <c r="I178" s="47">
        <f t="shared" si="38"/>
        <v>8608.32366</v>
      </c>
      <c r="J178" s="48">
        <f t="shared" si="39"/>
        <v>3.9654067775753568E-3</v>
      </c>
      <c r="K178" s="20">
        <v>1.24</v>
      </c>
      <c r="M178" s="38">
        <f t="shared" si="32"/>
        <v>6942.1965</v>
      </c>
    </row>
    <row r="179" spans="1:13" s="20" customFormat="1" ht="104.1" customHeight="1" x14ac:dyDescent="0.2">
      <c r="A179" s="44" t="s">
        <v>463</v>
      </c>
      <c r="B179" s="45" t="s">
        <v>464</v>
      </c>
      <c r="C179" s="44" t="s">
        <v>897</v>
      </c>
      <c r="D179" s="44" t="s">
        <v>465</v>
      </c>
      <c r="E179" s="46" t="s">
        <v>41</v>
      </c>
      <c r="F179" s="47">
        <v>18</v>
      </c>
      <c r="G179" s="47">
        <v>166.47</v>
      </c>
      <c r="H179" s="47">
        <f t="shared" si="37"/>
        <v>206.4228</v>
      </c>
      <c r="I179" s="47">
        <f t="shared" si="38"/>
        <v>3715.6104</v>
      </c>
      <c r="J179" s="48">
        <f t="shared" si="39"/>
        <v>1.7115883701553903E-3</v>
      </c>
      <c r="K179" s="20">
        <v>1.24</v>
      </c>
      <c r="M179" s="38">
        <f t="shared" si="32"/>
        <v>2996.46</v>
      </c>
    </row>
    <row r="180" spans="1:13" s="20" customFormat="1" ht="26.1" customHeight="1" x14ac:dyDescent="0.2">
      <c r="A180" s="44" t="s">
        <v>466</v>
      </c>
      <c r="B180" s="52" t="s">
        <v>912</v>
      </c>
      <c r="C180" s="51" t="s">
        <v>897</v>
      </c>
      <c r="D180" s="51" t="s">
        <v>913</v>
      </c>
      <c r="E180" s="53" t="s">
        <v>45</v>
      </c>
      <c r="F180" s="50">
        <v>360</v>
      </c>
      <c r="G180" s="50">
        <v>5.94</v>
      </c>
      <c r="H180" s="50">
        <f t="shared" si="37"/>
        <v>7.3656000000000006</v>
      </c>
      <c r="I180" s="50">
        <f t="shared" si="38"/>
        <v>2651.616</v>
      </c>
      <c r="J180" s="54">
        <f t="shared" si="39"/>
        <v>1.2214615148342667E-3</v>
      </c>
      <c r="K180" s="20">
        <v>1.24</v>
      </c>
      <c r="M180" s="38">
        <f t="shared" si="32"/>
        <v>2138.4</v>
      </c>
    </row>
    <row r="181" spans="1:13" s="20" customFormat="1" ht="26.1" customHeight="1" x14ac:dyDescent="0.2">
      <c r="A181" s="44" t="s">
        <v>467</v>
      </c>
      <c r="B181" s="45" t="s">
        <v>468</v>
      </c>
      <c r="C181" s="44" t="s">
        <v>897</v>
      </c>
      <c r="D181" s="44" t="s">
        <v>469</v>
      </c>
      <c r="E181" s="46" t="s">
        <v>41</v>
      </c>
      <c r="F181" s="47">
        <v>18</v>
      </c>
      <c r="G181" s="47">
        <v>15.72</v>
      </c>
      <c r="H181" s="47">
        <f t="shared" si="37"/>
        <v>19.492799999999999</v>
      </c>
      <c r="I181" s="47">
        <f t="shared" si="38"/>
        <v>350.87039999999996</v>
      </c>
      <c r="J181" s="48">
        <f t="shared" si="39"/>
        <v>1.6162773580130193E-4</v>
      </c>
      <c r="K181" s="20">
        <v>1.24</v>
      </c>
      <c r="M181" s="38">
        <f t="shared" si="32"/>
        <v>282.96000000000004</v>
      </c>
    </row>
    <row r="182" spans="1:13" s="20" customFormat="1" ht="26.1" customHeight="1" x14ac:dyDescent="0.2">
      <c r="A182" s="44" t="s">
        <v>470</v>
      </c>
      <c r="B182" s="45" t="s">
        <v>471</v>
      </c>
      <c r="C182" s="44" t="s">
        <v>244</v>
      </c>
      <c r="D182" s="44" t="s">
        <v>472</v>
      </c>
      <c r="E182" s="46" t="s">
        <v>41</v>
      </c>
      <c r="F182" s="47">
        <v>1</v>
      </c>
      <c r="G182" s="47">
        <v>3617.11</v>
      </c>
      <c r="H182" s="47">
        <f t="shared" si="37"/>
        <v>4485.2164000000002</v>
      </c>
      <c r="I182" s="47">
        <f t="shared" si="38"/>
        <v>4485.2164000000002</v>
      </c>
      <c r="J182" s="48">
        <f t="shared" si="39"/>
        <v>2.0661058080444139E-3</v>
      </c>
      <c r="K182" s="20">
        <v>1.24</v>
      </c>
      <c r="M182" s="38">
        <f t="shared" si="32"/>
        <v>3617.11</v>
      </c>
    </row>
    <row r="183" spans="1:13" s="20" customFormat="1" ht="26.1" customHeight="1" x14ac:dyDescent="0.2">
      <c r="A183" s="44" t="s">
        <v>473</v>
      </c>
      <c r="B183" s="45" t="s">
        <v>474</v>
      </c>
      <c r="C183" s="44" t="s">
        <v>244</v>
      </c>
      <c r="D183" s="44" t="s">
        <v>475</v>
      </c>
      <c r="E183" s="46" t="s">
        <v>41</v>
      </c>
      <c r="F183" s="47">
        <v>2</v>
      </c>
      <c r="G183" s="47">
        <v>1704.12</v>
      </c>
      <c r="H183" s="47">
        <f t="shared" si="37"/>
        <v>2113.1088</v>
      </c>
      <c r="I183" s="47">
        <f t="shared" si="38"/>
        <v>4226.2175999999999</v>
      </c>
      <c r="J183" s="48">
        <f t="shared" si="39"/>
        <v>1.946798537840788E-3</v>
      </c>
      <c r="K183" s="20">
        <v>1.24</v>
      </c>
      <c r="M183" s="38">
        <f t="shared" si="32"/>
        <v>3408.24</v>
      </c>
    </row>
    <row r="184" spans="1:13" s="20" customFormat="1" ht="26.1" customHeight="1" x14ac:dyDescent="0.2">
      <c r="A184" s="44" t="s">
        <v>476</v>
      </c>
      <c r="B184" s="45" t="s">
        <v>477</v>
      </c>
      <c r="C184" s="44" t="s">
        <v>897</v>
      </c>
      <c r="D184" s="44" t="s">
        <v>478</v>
      </c>
      <c r="E184" s="46" t="s">
        <v>479</v>
      </c>
      <c r="F184" s="47">
        <v>2</v>
      </c>
      <c r="G184" s="47">
        <v>1126.0899999999999</v>
      </c>
      <c r="H184" s="47">
        <f t="shared" si="37"/>
        <v>1396.3516</v>
      </c>
      <c r="I184" s="47">
        <f t="shared" si="38"/>
        <v>2792.7031999999999</v>
      </c>
      <c r="J184" s="48">
        <f t="shared" si="39"/>
        <v>1.2864530464269728E-3</v>
      </c>
      <c r="K184" s="20">
        <v>1.24</v>
      </c>
      <c r="M184" s="38">
        <f t="shared" si="32"/>
        <v>2252.1799999999998</v>
      </c>
    </row>
    <row r="185" spans="1:13" s="20" customFormat="1" ht="24" customHeight="1" x14ac:dyDescent="0.2">
      <c r="A185" s="44" t="s">
        <v>480</v>
      </c>
      <c r="B185" s="45" t="s">
        <v>481</v>
      </c>
      <c r="C185" s="44" t="s">
        <v>244</v>
      </c>
      <c r="D185" s="44" t="s">
        <v>482</v>
      </c>
      <c r="E185" s="46" t="s">
        <v>41</v>
      </c>
      <c r="F185" s="47">
        <v>18</v>
      </c>
      <c r="G185" s="47">
        <v>46.06</v>
      </c>
      <c r="H185" s="47">
        <f t="shared" si="37"/>
        <v>57.114400000000003</v>
      </c>
      <c r="I185" s="47">
        <f t="shared" si="38"/>
        <v>1028.0592000000001</v>
      </c>
      <c r="J185" s="48">
        <f t="shared" si="39"/>
        <v>4.7357337856284787E-4</v>
      </c>
      <c r="K185" s="20">
        <v>1.24</v>
      </c>
      <c r="M185" s="38">
        <f t="shared" si="32"/>
        <v>829.08</v>
      </c>
    </row>
    <row r="186" spans="1:13" s="20" customFormat="1" ht="24" customHeight="1" x14ac:dyDescent="0.2">
      <c r="A186" s="44" t="s">
        <v>483</v>
      </c>
      <c r="B186" s="45" t="s">
        <v>484</v>
      </c>
      <c r="C186" s="44" t="s">
        <v>244</v>
      </c>
      <c r="D186" s="44" t="s">
        <v>485</v>
      </c>
      <c r="E186" s="46" t="s">
        <v>41</v>
      </c>
      <c r="F186" s="47">
        <v>18</v>
      </c>
      <c r="G186" s="47">
        <v>27.93</v>
      </c>
      <c r="H186" s="47">
        <f t="shared" si="37"/>
        <v>34.633200000000002</v>
      </c>
      <c r="I186" s="47">
        <f t="shared" si="38"/>
        <v>623.39760000000001</v>
      </c>
      <c r="J186" s="48">
        <f t="shared" si="39"/>
        <v>2.8716683593704603E-4</v>
      </c>
      <c r="K186" s="20">
        <v>1.24</v>
      </c>
      <c r="M186" s="38">
        <f t="shared" si="32"/>
        <v>502.74</v>
      </c>
    </row>
    <row r="187" spans="1:13" s="20" customFormat="1" ht="24" customHeight="1" x14ac:dyDescent="0.2">
      <c r="A187" s="44" t="s">
        <v>486</v>
      </c>
      <c r="B187" s="45" t="s">
        <v>487</v>
      </c>
      <c r="C187" s="44" t="s">
        <v>244</v>
      </c>
      <c r="D187" s="44" t="s">
        <v>488</v>
      </c>
      <c r="E187" s="46" t="s">
        <v>41</v>
      </c>
      <c r="F187" s="47">
        <v>1</v>
      </c>
      <c r="G187" s="47">
        <v>41.3</v>
      </c>
      <c r="H187" s="47">
        <f t="shared" si="37"/>
        <v>51.211999999999996</v>
      </c>
      <c r="I187" s="47">
        <f t="shared" si="38"/>
        <v>51.211999999999996</v>
      </c>
      <c r="J187" s="48">
        <f t="shared" si="39"/>
        <v>2.3590703592711938E-5</v>
      </c>
      <c r="K187" s="20">
        <v>1.24</v>
      </c>
      <c r="M187" s="38">
        <f t="shared" si="32"/>
        <v>41.3</v>
      </c>
    </row>
    <row r="188" spans="1:13" s="20" customFormat="1" ht="24" customHeight="1" x14ac:dyDescent="0.2">
      <c r="A188" s="44" t="s">
        <v>489</v>
      </c>
      <c r="B188" s="45" t="s">
        <v>490</v>
      </c>
      <c r="C188" s="44" t="s">
        <v>244</v>
      </c>
      <c r="D188" s="44" t="s">
        <v>491</v>
      </c>
      <c r="E188" s="46" t="s">
        <v>41</v>
      </c>
      <c r="F188" s="47">
        <v>1</v>
      </c>
      <c r="G188" s="47">
        <v>106.59</v>
      </c>
      <c r="H188" s="47">
        <f t="shared" si="37"/>
        <v>132.17160000000001</v>
      </c>
      <c r="I188" s="47">
        <f t="shared" si="38"/>
        <v>132.17160000000001</v>
      </c>
      <c r="J188" s="48">
        <f t="shared" si="39"/>
        <v>6.0884578594362372E-5</v>
      </c>
      <c r="K188" s="20">
        <v>1.24</v>
      </c>
      <c r="M188" s="38">
        <f t="shared" si="32"/>
        <v>106.59</v>
      </c>
    </row>
    <row r="189" spans="1:13" s="20" customFormat="1" ht="24" customHeight="1" x14ac:dyDescent="0.2">
      <c r="A189" s="44" t="s">
        <v>492</v>
      </c>
      <c r="B189" s="45">
        <v>59639</v>
      </c>
      <c r="C189" s="44" t="s">
        <v>244</v>
      </c>
      <c r="D189" s="44" t="s">
        <v>887</v>
      </c>
      <c r="E189" s="46" t="s">
        <v>41</v>
      </c>
      <c r="F189" s="47">
        <v>40</v>
      </c>
      <c r="G189" s="47">
        <v>577.1</v>
      </c>
      <c r="H189" s="47">
        <f t="shared" si="37"/>
        <v>715.60400000000004</v>
      </c>
      <c r="I189" s="47">
        <f t="shared" si="38"/>
        <v>28624.160000000003</v>
      </c>
      <c r="J189" s="48">
        <f t="shared" si="39"/>
        <v>1.3185661058938558E-2</v>
      </c>
      <c r="K189" s="20">
        <v>1.24</v>
      </c>
      <c r="M189" s="38">
        <f t="shared" si="32"/>
        <v>23084</v>
      </c>
    </row>
    <row r="190" spans="1:13" s="20" customFormat="1" ht="24" customHeight="1" x14ac:dyDescent="0.2">
      <c r="A190" s="44" t="s">
        <v>493</v>
      </c>
      <c r="B190" s="45" t="s">
        <v>494</v>
      </c>
      <c r="C190" s="44" t="s">
        <v>244</v>
      </c>
      <c r="D190" s="44" t="s">
        <v>495</v>
      </c>
      <c r="E190" s="46" t="s">
        <v>41</v>
      </c>
      <c r="F190" s="47">
        <v>2</v>
      </c>
      <c r="G190" s="47">
        <v>113.81</v>
      </c>
      <c r="H190" s="47">
        <f t="shared" si="37"/>
        <v>141.12440000000001</v>
      </c>
      <c r="I190" s="47">
        <f t="shared" si="38"/>
        <v>282.24880000000002</v>
      </c>
      <c r="J190" s="48">
        <f t="shared" si="39"/>
        <v>1.300173353940216E-4</v>
      </c>
      <c r="K190" s="20">
        <v>1.24</v>
      </c>
      <c r="M190" s="38">
        <f t="shared" si="32"/>
        <v>227.62</v>
      </c>
    </row>
    <row r="191" spans="1:13" s="20" customFormat="1" ht="26.1" customHeight="1" x14ac:dyDescent="0.2">
      <c r="A191" s="44" t="s">
        <v>496</v>
      </c>
      <c r="B191" s="45" t="s">
        <v>497</v>
      </c>
      <c r="C191" s="44" t="s">
        <v>143</v>
      </c>
      <c r="D191" s="44" t="s">
        <v>498</v>
      </c>
      <c r="E191" s="46" t="s">
        <v>41</v>
      </c>
      <c r="F191" s="47">
        <v>8</v>
      </c>
      <c r="G191" s="47">
        <v>23.15</v>
      </c>
      <c r="H191" s="47">
        <f t="shared" si="37"/>
        <v>28.706</v>
      </c>
      <c r="I191" s="47">
        <f t="shared" si="38"/>
        <v>229.648</v>
      </c>
      <c r="J191" s="48">
        <f t="shared" si="39"/>
        <v>1.0578688390727E-4</v>
      </c>
      <c r="K191" s="20">
        <v>1.24</v>
      </c>
      <c r="M191" s="38">
        <f t="shared" si="32"/>
        <v>185.2</v>
      </c>
    </row>
    <row r="192" spans="1:13" ht="24" customHeight="1" x14ac:dyDescent="0.2">
      <c r="A192" s="6" t="s">
        <v>499</v>
      </c>
      <c r="B192" s="6"/>
      <c r="C192" s="6"/>
      <c r="D192" s="6" t="s">
        <v>500</v>
      </c>
      <c r="E192" s="6"/>
      <c r="F192" s="7"/>
      <c r="G192" s="6"/>
      <c r="H192" s="6"/>
      <c r="I192" s="7" t="s">
        <v>896</v>
      </c>
      <c r="J192" s="41">
        <f>SUM(I193:I214)</f>
        <v>48086.805060000006</v>
      </c>
      <c r="K192" s="20">
        <v>1.24</v>
      </c>
      <c r="M192" s="38">
        <f t="shared" si="32"/>
        <v>0</v>
      </c>
    </row>
    <row r="193" spans="1:13" s="20" customFormat="1" ht="26.1" customHeight="1" x14ac:dyDescent="0.2">
      <c r="A193" s="44" t="s">
        <v>501</v>
      </c>
      <c r="B193" s="52" t="s">
        <v>914</v>
      </c>
      <c r="C193" s="51" t="s">
        <v>897</v>
      </c>
      <c r="D193" s="51" t="s">
        <v>915</v>
      </c>
      <c r="E193" s="46" t="s">
        <v>41</v>
      </c>
      <c r="F193" s="47">
        <v>18</v>
      </c>
      <c r="G193" s="47">
        <v>9.06</v>
      </c>
      <c r="H193" s="47">
        <f t="shared" si="37"/>
        <v>11.234400000000001</v>
      </c>
      <c r="I193" s="47">
        <f t="shared" ref="I193:I214" si="40">+H193*F193</f>
        <v>202.2192</v>
      </c>
      <c r="J193" s="48">
        <f t="shared" ref="J193:J214" si="41">+I193/$I$353</f>
        <v>9.3151862999987E-5</v>
      </c>
      <c r="K193" s="20">
        <v>1.24</v>
      </c>
      <c r="M193" s="38">
        <f t="shared" si="32"/>
        <v>163.08000000000001</v>
      </c>
    </row>
    <row r="194" spans="1:13" s="20" customFormat="1" ht="39" customHeight="1" x14ac:dyDescent="0.2">
      <c r="A194" s="44" t="s">
        <v>502</v>
      </c>
      <c r="B194" s="45" t="s">
        <v>503</v>
      </c>
      <c r="C194" s="44" t="s">
        <v>21</v>
      </c>
      <c r="D194" s="44" t="s">
        <v>504</v>
      </c>
      <c r="E194" s="46" t="s">
        <v>41</v>
      </c>
      <c r="F194" s="47">
        <v>22</v>
      </c>
      <c r="G194" s="47">
        <v>43.56</v>
      </c>
      <c r="H194" s="47">
        <f t="shared" si="37"/>
        <v>54.014400000000002</v>
      </c>
      <c r="I194" s="47">
        <f t="shared" si="40"/>
        <v>1188.3168000000001</v>
      </c>
      <c r="J194" s="48">
        <f t="shared" si="41"/>
        <v>5.4739571590720841E-4</v>
      </c>
      <c r="K194" s="20">
        <v>1.24</v>
      </c>
      <c r="M194" s="38">
        <f t="shared" si="32"/>
        <v>958.32</v>
      </c>
    </row>
    <row r="195" spans="1:13" s="20" customFormat="1" ht="24" customHeight="1" x14ac:dyDescent="0.2">
      <c r="A195" s="44" t="s">
        <v>505</v>
      </c>
      <c r="B195" s="45" t="s">
        <v>506</v>
      </c>
      <c r="C195" s="44" t="s">
        <v>244</v>
      </c>
      <c r="D195" s="44" t="s">
        <v>507</v>
      </c>
      <c r="E195" s="46" t="s">
        <v>41</v>
      </c>
      <c r="F195" s="47">
        <v>250</v>
      </c>
      <c r="G195" s="47">
        <v>4.8899999999999997</v>
      </c>
      <c r="H195" s="47">
        <f t="shared" si="37"/>
        <v>6.0635999999999992</v>
      </c>
      <c r="I195" s="47">
        <f t="shared" si="40"/>
        <v>1515.8999999999999</v>
      </c>
      <c r="J195" s="48">
        <f t="shared" si="41"/>
        <v>6.9829625041380975E-4</v>
      </c>
      <c r="K195" s="20">
        <v>1.24</v>
      </c>
      <c r="M195" s="38">
        <f t="shared" si="32"/>
        <v>1222.5</v>
      </c>
    </row>
    <row r="196" spans="1:13" s="20" customFormat="1" ht="26.1" customHeight="1" x14ac:dyDescent="0.2">
      <c r="A196" s="44" t="s">
        <v>508</v>
      </c>
      <c r="B196" s="45" t="s">
        <v>509</v>
      </c>
      <c r="C196" s="44" t="s">
        <v>244</v>
      </c>
      <c r="D196" s="44" t="s">
        <v>510</v>
      </c>
      <c r="E196" s="46" t="s">
        <v>41</v>
      </c>
      <c r="F196" s="47">
        <v>56</v>
      </c>
      <c r="G196" s="47">
        <v>44.89</v>
      </c>
      <c r="H196" s="47">
        <f t="shared" si="37"/>
        <v>55.663600000000002</v>
      </c>
      <c r="I196" s="47">
        <f t="shared" si="40"/>
        <v>3117.1616000000004</v>
      </c>
      <c r="J196" s="48">
        <f t="shared" si="41"/>
        <v>1.4359141481719853E-3</v>
      </c>
      <c r="K196" s="20">
        <v>1.24</v>
      </c>
      <c r="M196" s="38">
        <f t="shared" si="32"/>
        <v>2513.84</v>
      </c>
    </row>
    <row r="197" spans="1:13" s="20" customFormat="1" ht="39" customHeight="1" x14ac:dyDescent="0.2">
      <c r="A197" s="44" t="s">
        <v>511</v>
      </c>
      <c r="B197" s="45" t="s">
        <v>512</v>
      </c>
      <c r="C197" s="44" t="s">
        <v>21</v>
      </c>
      <c r="D197" s="44" t="s">
        <v>513</v>
      </c>
      <c r="E197" s="46" t="s">
        <v>41</v>
      </c>
      <c r="F197" s="47">
        <v>511</v>
      </c>
      <c r="G197" s="47">
        <v>1.17</v>
      </c>
      <c r="H197" s="47">
        <f t="shared" si="37"/>
        <v>1.4507999999999999</v>
      </c>
      <c r="I197" s="47">
        <f t="shared" si="40"/>
        <v>741.35879999999997</v>
      </c>
      <c r="J197" s="48">
        <f t="shared" si="41"/>
        <v>3.415054226870384E-4</v>
      </c>
      <c r="K197" s="20">
        <v>1.24</v>
      </c>
      <c r="M197" s="38">
        <f t="shared" si="32"/>
        <v>597.87</v>
      </c>
    </row>
    <row r="198" spans="1:13" s="20" customFormat="1" ht="26.1" customHeight="1" x14ac:dyDescent="0.2">
      <c r="A198" s="44" t="s">
        <v>514</v>
      </c>
      <c r="B198" s="45" t="s">
        <v>515</v>
      </c>
      <c r="C198" s="44" t="s">
        <v>143</v>
      </c>
      <c r="D198" s="44" t="s">
        <v>516</v>
      </c>
      <c r="E198" s="46" t="s">
        <v>41</v>
      </c>
      <c r="F198" s="47">
        <v>511</v>
      </c>
      <c r="G198" s="47">
        <v>0.06</v>
      </c>
      <c r="H198" s="47">
        <f t="shared" si="37"/>
        <v>7.4399999999999994E-2</v>
      </c>
      <c r="I198" s="47">
        <f t="shared" si="40"/>
        <v>38.0184</v>
      </c>
      <c r="J198" s="48">
        <f t="shared" si="41"/>
        <v>1.7513098599335304E-5</v>
      </c>
      <c r="K198" s="20">
        <v>1.24</v>
      </c>
      <c r="M198" s="38">
        <f t="shared" si="32"/>
        <v>30.66</v>
      </c>
    </row>
    <row r="199" spans="1:13" s="20" customFormat="1" ht="39" customHeight="1" x14ac:dyDescent="0.2">
      <c r="A199" s="44" t="s">
        <v>517</v>
      </c>
      <c r="B199" s="45" t="s">
        <v>518</v>
      </c>
      <c r="C199" s="44" t="s">
        <v>143</v>
      </c>
      <c r="D199" s="44" t="s">
        <v>519</v>
      </c>
      <c r="E199" s="46" t="s">
        <v>41</v>
      </c>
      <c r="F199" s="47">
        <v>12</v>
      </c>
      <c r="G199" s="47">
        <v>2.39</v>
      </c>
      <c r="H199" s="47">
        <f t="shared" si="37"/>
        <v>2.9636</v>
      </c>
      <c r="I199" s="47">
        <f t="shared" si="40"/>
        <v>35.563200000000002</v>
      </c>
      <c r="J199" s="48">
        <f t="shared" si="41"/>
        <v>1.6382115715229502E-5</v>
      </c>
      <c r="K199" s="20">
        <v>1.24</v>
      </c>
      <c r="M199" s="38">
        <f t="shared" si="32"/>
        <v>28.68</v>
      </c>
    </row>
    <row r="200" spans="1:13" s="20" customFormat="1" ht="24" customHeight="1" x14ac:dyDescent="0.2">
      <c r="A200" s="44" t="s">
        <v>520</v>
      </c>
      <c r="B200" s="45" t="s">
        <v>521</v>
      </c>
      <c r="C200" s="44" t="s">
        <v>897</v>
      </c>
      <c r="D200" s="44" t="s">
        <v>522</v>
      </c>
      <c r="E200" s="46" t="s">
        <v>41</v>
      </c>
      <c r="F200" s="47">
        <v>17</v>
      </c>
      <c r="G200" s="47">
        <v>241</v>
      </c>
      <c r="H200" s="47">
        <f t="shared" si="37"/>
        <v>298.83999999999997</v>
      </c>
      <c r="I200" s="47">
        <f t="shared" si="40"/>
        <v>5080.28</v>
      </c>
      <c r="J200" s="48">
        <f t="shared" si="41"/>
        <v>2.3402206445360973E-3</v>
      </c>
      <c r="K200" s="20">
        <v>1.24</v>
      </c>
      <c r="M200" s="38">
        <f t="shared" si="32"/>
        <v>4097</v>
      </c>
    </row>
    <row r="201" spans="1:13" s="20" customFormat="1" ht="39" customHeight="1" x14ac:dyDescent="0.2">
      <c r="A201" s="44" t="s">
        <v>523</v>
      </c>
      <c r="B201" s="45" t="s">
        <v>524</v>
      </c>
      <c r="C201" s="44" t="s">
        <v>897</v>
      </c>
      <c r="D201" s="44" t="s">
        <v>525</v>
      </c>
      <c r="E201" s="46" t="s">
        <v>45</v>
      </c>
      <c r="F201" s="47">
        <v>177</v>
      </c>
      <c r="G201" s="47">
        <v>61.07</v>
      </c>
      <c r="H201" s="47">
        <f t="shared" si="37"/>
        <v>75.726799999999997</v>
      </c>
      <c r="I201" s="47">
        <f t="shared" si="40"/>
        <v>13403.643599999999</v>
      </c>
      <c r="J201" s="48">
        <f t="shared" si="41"/>
        <v>6.1743611503153632E-3</v>
      </c>
      <c r="K201" s="20">
        <v>1.24</v>
      </c>
      <c r="M201" s="38">
        <f t="shared" si="32"/>
        <v>10809.39</v>
      </c>
    </row>
    <row r="202" spans="1:13" s="20" customFormat="1" ht="24" customHeight="1" x14ac:dyDescent="0.2">
      <c r="A202" s="44" t="s">
        <v>526</v>
      </c>
      <c r="B202" s="45" t="s">
        <v>527</v>
      </c>
      <c r="C202" s="44" t="s">
        <v>897</v>
      </c>
      <c r="D202" s="44" t="s">
        <v>528</v>
      </c>
      <c r="E202" s="46" t="s">
        <v>45</v>
      </c>
      <c r="F202" s="47">
        <v>227</v>
      </c>
      <c r="G202" s="47">
        <v>52</v>
      </c>
      <c r="H202" s="47">
        <f t="shared" si="37"/>
        <v>64.48</v>
      </c>
      <c r="I202" s="47">
        <f t="shared" si="40"/>
        <v>14636.960000000001</v>
      </c>
      <c r="J202" s="48">
        <f t="shared" si="41"/>
        <v>6.7424858403964108E-3</v>
      </c>
      <c r="K202" s="20">
        <v>1.24</v>
      </c>
      <c r="M202" s="38">
        <f t="shared" si="32"/>
        <v>11804</v>
      </c>
    </row>
    <row r="203" spans="1:13" s="20" customFormat="1" ht="39" customHeight="1" x14ac:dyDescent="0.2">
      <c r="A203" s="44" t="s">
        <v>529</v>
      </c>
      <c r="B203" s="45" t="s">
        <v>530</v>
      </c>
      <c r="C203" s="44" t="s">
        <v>897</v>
      </c>
      <c r="D203" s="44" t="s">
        <v>531</v>
      </c>
      <c r="E203" s="46" t="s">
        <v>45</v>
      </c>
      <c r="F203" s="47">
        <v>1</v>
      </c>
      <c r="G203" s="47">
        <v>39.6</v>
      </c>
      <c r="H203" s="47">
        <f t="shared" si="37"/>
        <v>49.103999999999999</v>
      </c>
      <c r="I203" s="47">
        <f t="shared" si="40"/>
        <v>49.103999999999999</v>
      </c>
      <c r="J203" s="48">
        <f t="shared" si="41"/>
        <v>2.2619657682116048E-5</v>
      </c>
      <c r="K203" s="20">
        <v>1.24</v>
      </c>
      <c r="M203" s="38">
        <f t="shared" si="32"/>
        <v>39.6</v>
      </c>
    </row>
    <row r="204" spans="1:13" s="20" customFormat="1" ht="24" customHeight="1" x14ac:dyDescent="0.2">
      <c r="A204" s="44" t="s">
        <v>532</v>
      </c>
      <c r="B204" s="45" t="s">
        <v>533</v>
      </c>
      <c r="C204" s="44" t="s">
        <v>897</v>
      </c>
      <c r="D204" s="44" t="s">
        <v>534</v>
      </c>
      <c r="E204" s="46" t="s">
        <v>41</v>
      </c>
      <c r="F204" s="47">
        <v>72</v>
      </c>
      <c r="G204" s="47">
        <v>30.42</v>
      </c>
      <c r="H204" s="47">
        <f t="shared" si="37"/>
        <v>37.720800000000004</v>
      </c>
      <c r="I204" s="47">
        <f t="shared" si="40"/>
        <v>2715.8976000000002</v>
      </c>
      <c r="J204" s="48">
        <f t="shared" si="41"/>
        <v>1.2510727030726732E-3</v>
      </c>
      <c r="K204" s="20">
        <v>1.24</v>
      </c>
      <c r="M204" s="38">
        <f t="shared" si="32"/>
        <v>2190.2400000000002</v>
      </c>
    </row>
    <row r="205" spans="1:13" s="20" customFormat="1" ht="26.1" customHeight="1" x14ac:dyDescent="0.2">
      <c r="A205" s="44" t="s">
        <v>535</v>
      </c>
      <c r="B205" s="45" t="s">
        <v>389</v>
      </c>
      <c r="C205" s="44" t="s">
        <v>897</v>
      </c>
      <c r="D205" s="44" t="s">
        <v>390</v>
      </c>
      <c r="E205" s="46" t="s">
        <v>45</v>
      </c>
      <c r="F205" s="47">
        <v>27</v>
      </c>
      <c r="G205" s="47">
        <v>31.11</v>
      </c>
      <c r="H205" s="47">
        <f t="shared" ref="H205:H268" si="42">+G205*K205</f>
        <v>38.5764</v>
      </c>
      <c r="I205" s="47">
        <f t="shared" si="40"/>
        <v>1041.5627999999999</v>
      </c>
      <c r="J205" s="48">
        <f t="shared" si="41"/>
        <v>4.7979378442542967E-4</v>
      </c>
      <c r="K205" s="20">
        <v>1.24</v>
      </c>
      <c r="M205" s="38">
        <f t="shared" ref="M205:M268" si="43">G205*F205</f>
        <v>839.97</v>
      </c>
    </row>
    <row r="206" spans="1:13" s="20" customFormat="1" ht="39" customHeight="1" x14ac:dyDescent="0.2">
      <c r="A206" s="44" t="s">
        <v>536</v>
      </c>
      <c r="B206" s="52" t="s">
        <v>916</v>
      </c>
      <c r="C206" s="51" t="s">
        <v>897</v>
      </c>
      <c r="D206" s="51" t="s">
        <v>917</v>
      </c>
      <c r="E206" s="53" t="s">
        <v>41</v>
      </c>
      <c r="F206" s="50">
        <v>11</v>
      </c>
      <c r="G206" s="50">
        <v>47.67</v>
      </c>
      <c r="H206" s="50">
        <f t="shared" si="42"/>
        <v>59.110800000000005</v>
      </c>
      <c r="I206" s="50">
        <f t="shared" si="40"/>
        <v>650.2188000000001</v>
      </c>
      <c r="J206" s="54">
        <f t="shared" si="41"/>
        <v>2.9952196714068673E-4</v>
      </c>
      <c r="K206" s="20">
        <v>1.24</v>
      </c>
      <c r="M206" s="38">
        <f t="shared" si="43"/>
        <v>524.37</v>
      </c>
    </row>
    <row r="207" spans="1:13" s="20" customFormat="1" ht="26.1" customHeight="1" x14ac:dyDescent="0.2">
      <c r="A207" s="44" t="s">
        <v>539</v>
      </c>
      <c r="B207" s="45" t="s">
        <v>540</v>
      </c>
      <c r="C207" s="44" t="s">
        <v>143</v>
      </c>
      <c r="D207" s="44" t="s">
        <v>541</v>
      </c>
      <c r="E207" s="46" t="s">
        <v>542</v>
      </c>
      <c r="F207" s="47">
        <v>9</v>
      </c>
      <c r="G207" s="47">
        <v>52.73</v>
      </c>
      <c r="H207" s="47">
        <f t="shared" si="42"/>
        <v>65.385199999999998</v>
      </c>
      <c r="I207" s="47">
        <f t="shared" si="40"/>
        <v>588.46679999999992</v>
      </c>
      <c r="J207" s="48">
        <f t="shared" si="41"/>
        <v>2.7107603399499522E-4</v>
      </c>
      <c r="K207" s="20">
        <v>1.24</v>
      </c>
      <c r="M207" s="38">
        <f t="shared" si="43"/>
        <v>474.57</v>
      </c>
    </row>
    <row r="208" spans="1:13" s="20" customFormat="1" ht="24" customHeight="1" x14ac:dyDescent="0.2">
      <c r="A208" s="44" t="s">
        <v>543</v>
      </c>
      <c r="B208" s="45" t="s">
        <v>544</v>
      </c>
      <c r="C208" s="44" t="s">
        <v>244</v>
      </c>
      <c r="D208" s="44" t="s">
        <v>545</v>
      </c>
      <c r="E208" s="46" t="s">
        <v>41</v>
      </c>
      <c r="F208" s="47">
        <v>3</v>
      </c>
      <c r="G208" s="47">
        <v>94.42</v>
      </c>
      <c r="H208" s="47">
        <f t="shared" si="42"/>
        <v>117.0808</v>
      </c>
      <c r="I208" s="47">
        <f t="shared" si="40"/>
        <v>351.24239999999998</v>
      </c>
      <c r="J208" s="48">
        <f t="shared" si="41"/>
        <v>1.6179909684434826E-4</v>
      </c>
      <c r="K208" s="20">
        <v>1.24</v>
      </c>
      <c r="M208" s="38">
        <f t="shared" si="43"/>
        <v>283.26</v>
      </c>
    </row>
    <row r="209" spans="1:13" s="20" customFormat="1" ht="39" customHeight="1" x14ac:dyDescent="0.2">
      <c r="A209" s="44" t="s">
        <v>546</v>
      </c>
      <c r="B209" s="45" t="s">
        <v>547</v>
      </c>
      <c r="C209" s="44" t="s">
        <v>897</v>
      </c>
      <c r="D209" s="44" t="s">
        <v>548</v>
      </c>
      <c r="E209" s="46" t="s">
        <v>41</v>
      </c>
      <c r="F209" s="47">
        <v>3</v>
      </c>
      <c r="G209" s="47">
        <v>159.03</v>
      </c>
      <c r="H209" s="47">
        <f t="shared" si="42"/>
        <v>197.19720000000001</v>
      </c>
      <c r="I209" s="47">
        <f t="shared" si="40"/>
        <v>591.59159999999997</v>
      </c>
      <c r="J209" s="48">
        <f t="shared" si="41"/>
        <v>2.7251546675658448E-4</v>
      </c>
      <c r="K209" s="20">
        <v>1.24</v>
      </c>
      <c r="M209" s="38">
        <f t="shared" si="43"/>
        <v>477.09000000000003</v>
      </c>
    </row>
    <row r="210" spans="1:13" s="20" customFormat="1" ht="39" customHeight="1" x14ac:dyDescent="0.2">
      <c r="A210" s="44" t="s">
        <v>549</v>
      </c>
      <c r="B210" s="45" t="s">
        <v>550</v>
      </c>
      <c r="C210" s="44" t="s">
        <v>21</v>
      </c>
      <c r="D210" s="44" t="s">
        <v>551</v>
      </c>
      <c r="E210" s="46" t="s">
        <v>41</v>
      </c>
      <c r="F210" s="47">
        <v>9</v>
      </c>
      <c r="G210" s="47">
        <v>54.59</v>
      </c>
      <c r="H210" s="47">
        <f t="shared" si="42"/>
        <v>67.691600000000008</v>
      </c>
      <c r="I210" s="47">
        <f t="shared" si="40"/>
        <v>609.22440000000006</v>
      </c>
      <c r="J210" s="48">
        <f t="shared" si="41"/>
        <v>2.8063798019698074E-4</v>
      </c>
      <c r="K210" s="20">
        <v>1.24</v>
      </c>
      <c r="M210" s="38">
        <f t="shared" si="43"/>
        <v>491.31000000000006</v>
      </c>
    </row>
    <row r="211" spans="1:13" s="20" customFormat="1" ht="24" customHeight="1" x14ac:dyDescent="0.2">
      <c r="A211" s="44" t="s">
        <v>552</v>
      </c>
      <c r="B211" s="45" t="s">
        <v>553</v>
      </c>
      <c r="C211" s="44" t="s">
        <v>143</v>
      </c>
      <c r="D211" s="44" t="s">
        <v>554</v>
      </c>
      <c r="E211" s="46" t="s">
        <v>41</v>
      </c>
      <c r="F211" s="47">
        <v>81</v>
      </c>
      <c r="G211" s="47">
        <v>5.76</v>
      </c>
      <c r="H211" s="47">
        <f t="shared" si="42"/>
        <v>7.1423999999999994</v>
      </c>
      <c r="I211" s="47">
        <f t="shared" si="40"/>
        <v>578.53440000000001</v>
      </c>
      <c r="J211" s="48">
        <f t="shared" si="41"/>
        <v>2.6650069414565819E-4</v>
      </c>
      <c r="K211" s="20">
        <v>1.24</v>
      </c>
      <c r="M211" s="38">
        <f t="shared" si="43"/>
        <v>466.56</v>
      </c>
    </row>
    <row r="212" spans="1:13" s="20" customFormat="1" ht="39" customHeight="1" x14ac:dyDescent="0.2">
      <c r="A212" s="44" t="s">
        <v>555</v>
      </c>
      <c r="B212" s="45" t="s">
        <v>556</v>
      </c>
      <c r="C212" s="44" t="s">
        <v>143</v>
      </c>
      <c r="D212" s="44" t="s">
        <v>557</v>
      </c>
      <c r="E212" s="46" t="s">
        <v>41</v>
      </c>
      <c r="F212" s="47">
        <v>21</v>
      </c>
      <c r="G212" s="47">
        <v>5.36</v>
      </c>
      <c r="H212" s="47">
        <f t="shared" si="42"/>
        <v>6.6464000000000008</v>
      </c>
      <c r="I212" s="47">
        <f t="shared" si="40"/>
        <v>139.57440000000003</v>
      </c>
      <c r="J212" s="48">
        <f t="shared" si="41"/>
        <v>6.4294663350984417E-5</v>
      </c>
      <c r="K212" s="20">
        <v>1.24</v>
      </c>
      <c r="M212" s="38">
        <f t="shared" si="43"/>
        <v>112.56</v>
      </c>
    </row>
    <row r="213" spans="1:13" s="20" customFormat="1" ht="26.1" customHeight="1" x14ac:dyDescent="0.2">
      <c r="A213" s="44" t="s">
        <v>558</v>
      </c>
      <c r="B213" s="45" t="s">
        <v>559</v>
      </c>
      <c r="C213" s="44" t="s">
        <v>21</v>
      </c>
      <c r="D213" s="44" t="s">
        <v>560</v>
      </c>
      <c r="E213" s="46" t="s">
        <v>41</v>
      </c>
      <c r="F213" s="47">
        <v>13</v>
      </c>
      <c r="G213" s="47">
        <v>46.55</v>
      </c>
      <c r="H213" s="47">
        <f t="shared" si="42"/>
        <v>57.721999999999994</v>
      </c>
      <c r="I213" s="47">
        <f t="shared" si="40"/>
        <v>750.38599999999997</v>
      </c>
      <c r="J213" s="48">
        <f t="shared" si="41"/>
        <v>3.4566378399829609E-4</v>
      </c>
      <c r="K213" s="20">
        <v>1.24</v>
      </c>
      <c r="M213" s="38">
        <f t="shared" si="43"/>
        <v>605.15</v>
      </c>
    </row>
    <row r="214" spans="1:13" s="20" customFormat="1" ht="26.1" customHeight="1" x14ac:dyDescent="0.2">
      <c r="A214" s="44" t="s">
        <v>561</v>
      </c>
      <c r="B214" s="45" t="s">
        <v>562</v>
      </c>
      <c r="C214" s="44" t="s">
        <v>189</v>
      </c>
      <c r="D214" s="44" t="s">
        <v>563</v>
      </c>
      <c r="E214" s="46" t="s">
        <v>45</v>
      </c>
      <c r="F214" s="47">
        <v>0.35</v>
      </c>
      <c r="G214" s="47">
        <v>141.88999999999999</v>
      </c>
      <c r="H214" s="47">
        <f t="shared" si="42"/>
        <v>175.94359999999998</v>
      </c>
      <c r="I214" s="47">
        <f t="shared" si="40"/>
        <v>61.580259999999988</v>
      </c>
      <c r="J214" s="48">
        <f t="shared" si="41"/>
        <v>2.8366821464151665E-5</v>
      </c>
      <c r="K214" s="20">
        <v>1.24</v>
      </c>
      <c r="M214" s="38">
        <f t="shared" si="43"/>
        <v>49.66149999999999</v>
      </c>
    </row>
    <row r="215" spans="1:13" ht="24" customHeight="1" x14ac:dyDescent="0.2">
      <c r="A215" s="6" t="s">
        <v>564</v>
      </c>
      <c r="B215" s="6"/>
      <c r="C215" s="6"/>
      <c r="D215" s="6" t="s">
        <v>565</v>
      </c>
      <c r="E215" s="6"/>
      <c r="F215" s="7"/>
      <c r="G215" s="6"/>
      <c r="H215" s="6"/>
      <c r="I215" s="7" t="s">
        <v>896</v>
      </c>
      <c r="J215" s="41">
        <f>SUM(I216:I293)</f>
        <v>194479.118636</v>
      </c>
      <c r="K215" s="20">
        <v>1.24</v>
      </c>
      <c r="M215" s="38">
        <f t="shared" si="43"/>
        <v>0</v>
      </c>
    </row>
    <row r="216" spans="1:13" ht="24" customHeight="1" x14ac:dyDescent="0.2">
      <c r="A216" s="6" t="s">
        <v>566</v>
      </c>
      <c r="B216" s="6"/>
      <c r="C216" s="6"/>
      <c r="D216" s="6" t="s">
        <v>567</v>
      </c>
      <c r="E216" s="6"/>
      <c r="F216" s="7"/>
      <c r="G216" s="6"/>
      <c r="H216" s="6"/>
      <c r="I216" s="7"/>
      <c r="J216" s="8"/>
      <c r="K216" s="20">
        <v>1.24</v>
      </c>
      <c r="M216" s="38">
        <f t="shared" si="43"/>
        <v>0</v>
      </c>
    </row>
    <row r="217" spans="1:13" s="20" customFormat="1" ht="51.95" customHeight="1" x14ac:dyDescent="0.2">
      <c r="A217" s="16" t="s">
        <v>568</v>
      </c>
      <c r="B217" s="17" t="s">
        <v>569</v>
      </c>
      <c r="C217" s="16" t="s">
        <v>897</v>
      </c>
      <c r="D217" s="16" t="s">
        <v>570</v>
      </c>
      <c r="E217" s="18" t="s">
        <v>41</v>
      </c>
      <c r="F217" s="19">
        <v>1</v>
      </c>
      <c r="G217" s="19">
        <v>433.02</v>
      </c>
      <c r="H217" s="19">
        <f t="shared" si="42"/>
        <v>536.94479999999999</v>
      </c>
      <c r="I217" s="19">
        <f t="shared" ref="I217:I232" si="44">+H217*F217</f>
        <v>536.94479999999999</v>
      </c>
      <c r="J217" s="34">
        <f t="shared" ref="J217:J232" si="45">+I217/$I$353</f>
        <v>2.4734252953307804E-4</v>
      </c>
      <c r="K217" s="20">
        <v>1.24</v>
      </c>
      <c r="M217" s="38">
        <f t="shared" si="43"/>
        <v>433.02</v>
      </c>
    </row>
    <row r="218" spans="1:13" s="20" customFormat="1" ht="26.1" customHeight="1" x14ac:dyDescent="0.2">
      <c r="A218" s="16" t="s">
        <v>571</v>
      </c>
      <c r="B218" s="17" t="s">
        <v>572</v>
      </c>
      <c r="C218" s="16" t="s">
        <v>189</v>
      </c>
      <c r="D218" s="16" t="s">
        <v>573</v>
      </c>
      <c r="E218" s="18" t="s">
        <v>41</v>
      </c>
      <c r="F218" s="19">
        <v>1</v>
      </c>
      <c r="G218" s="19">
        <v>211.11</v>
      </c>
      <c r="H218" s="19">
        <f t="shared" si="42"/>
        <v>261.77640000000002</v>
      </c>
      <c r="I218" s="19">
        <f t="shared" si="44"/>
        <v>261.77640000000002</v>
      </c>
      <c r="J218" s="34">
        <f t="shared" si="45"/>
        <v>1.2058676599170503E-4</v>
      </c>
      <c r="K218" s="20">
        <v>1.24</v>
      </c>
      <c r="M218" s="38">
        <f t="shared" si="43"/>
        <v>211.11</v>
      </c>
    </row>
    <row r="219" spans="1:13" s="20" customFormat="1" ht="78" customHeight="1" x14ac:dyDescent="0.2">
      <c r="A219" s="16" t="s">
        <v>574</v>
      </c>
      <c r="B219" s="17" t="s">
        <v>575</v>
      </c>
      <c r="C219" s="16" t="s">
        <v>897</v>
      </c>
      <c r="D219" s="16" t="s">
        <v>576</v>
      </c>
      <c r="E219" s="18" t="s">
        <v>41</v>
      </c>
      <c r="F219" s="19">
        <v>37</v>
      </c>
      <c r="G219" s="19">
        <v>148.1</v>
      </c>
      <c r="H219" s="19">
        <f t="shared" si="42"/>
        <v>183.64400000000001</v>
      </c>
      <c r="I219" s="19">
        <f t="shared" si="44"/>
        <v>6794.8280000000004</v>
      </c>
      <c r="J219" s="34">
        <f t="shared" si="45"/>
        <v>3.1300236919366495E-3</v>
      </c>
      <c r="K219" s="20">
        <v>1.24</v>
      </c>
      <c r="M219" s="38">
        <f t="shared" si="43"/>
        <v>5479.7</v>
      </c>
    </row>
    <row r="220" spans="1:13" s="20" customFormat="1" ht="78" customHeight="1" x14ac:dyDescent="0.2">
      <c r="A220" s="30" t="s">
        <v>577</v>
      </c>
      <c r="B220" s="31" t="s">
        <v>578</v>
      </c>
      <c r="C220" s="30" t="s">
        <v>21</v>
      </c>
      <c r="D220" s="30" t="s">
        <v>579</v>
      </c>
      <c r="E220" s="32" t="s">
        <v>332</v>
      </c>
      <c r="F220" s="33">
        <v>19</v>
      </c>
      <c r="G220" s="33">
        <v>162.6</v>
      </c>
      <c r="H220" s="33">
        <f t="shared" si="42"/>
        <v>201.624</v>
      </c>
      <c r="I220" s="19">
        <f t="shared" si="44"/>
        <v>3830.8559999999998</v>
      </c>
      <c r="J220" s="34">
        <f t="shared" si="45"/>
        <v>1.7646760212911444E-3</v>
      </c>
      <c r="K220" s="20">
        <v>1.24</v>
      </c>
      <c r="M220" s="38">
        <f t="shared" si="43"/>
        <v>3089.4</v>
      </c>
    </row>
    <row r="221" spans="1:13" s="20" customFormat="1" ht="78" customHeight="1" x14ac:dyDescent="0.2">
      <c r="A221" s="30" t="s">
        <v>580</v>
      </c>
      <c r="B221" s="31" t="s">
        <v>581</v>
      </c>
      <c r="C221" s="30" t="s">
        <v>21</v>
      </c>
      <c r="D221" s="30" t="s">
        <v>582</v>
      </c>
      <c r="E221" s="32" t="s">
        <v>332</v>
      </c>
      <c r="F221" s="33">
        <v>7</v>
      </c>
      <c r="G221" s="33">
        <v>221.55</v>
      </c>
      <c r="H221" s="33">
        <f t="shared" si="42"/>
        <v>274.72200000000004</v>
      </c>
      <c r="I221" s="19">
        <f t="shared" si="44"/>
        <v>1923.0540000000003</v>
      </c>
      <c r="J221" s="34">
        <f t="shared" si="45"/>
        <v>8.8585091202802221E-4</v>
      </c>
      <c r="K221" s="20">
        <v>1.24</v>
      </c>
      <c r="M221" s="38">
        <f t="shared" si="43"/>
        <v>1550.8500000000001</v>
      </c>
    </row>
    <row r="222" spans="1:13" s="20" customFormat="1" ht="65.099999999999994" customHeight="1" x14ac:dyDescent="0.2">
      <c r="A222" s="16" t="s">
        <v>583</v>
      </c>
      <c r="B222" s="17" t="s">
        <v>584</v>
      </c>
      <c r="C222" s="16" t="s">
        <v>897</v>
      </c>
      <c r="D222" s="16" t="s">
        <v>585</v>
      </c>
      <c r="E222" s="18" t="s">
        <v>41</v>
      </c>
      <c r="F222" s="19">
        <v>9</v>
      </c>
      <c r="G222" s="19">
        <v>324.25</v>
      </c>
      <c r="H222" s="19">
        <f t="shared" si="42"/>
        <v>402.07</v>
      </c>
      <c r="I222" s="19">
        <f t="shared" si="44"/>
        <v>3618.63</v>
      </c>
      <c r="J222" s="34">
        <f t="shared" si="45"/>
        <v>1.666914546233211E-3</v>
      </c>
      <c r="K222" s="20">
        <v>1.24</v>
      </c>
      <c r="M222" s="38">
        <f t="shared" si="43"/>
        <v>2918.25</v>
      </c>
    </row>
    <row r="223" spans="1:13" s="20" customFormat="1" ht="90.95" customHeight="1" x14ac:dyDescent="0.2">
      <c r="A223" s="16" t="s">
        <v>586</v>
      </c>
      <c r="B223" s="17" t="s">
        <v>587</v>
      </c>
      <c r="C223" s="16" t="s">
        <v>897</v>
      </c>
      <c r="D223" s="16" t="s">
        <v>588</v>
      </c>
      <c r="E223" s="18" t="s">
        <v>41</v>
      </c>
      <c r="F223" s="19">
        <v>22</v>
      </c>
      <c r="G223" s="19">
        <v>177.08</v>
      </c>
      <c r="H223" s="19">
        <f t="shared" si="42"/>
        <v>219.57920000000001</v>
      </c>
      <c r="I223" s="19">
        <f t="shared" si="44"/>
        <v>4830.7424000000001</v>
      </c>
      <c r="J223" s="34">
        <f t="shared" si="45"/>
        <v>2.2252716568606167E-3</v>
      </c>
      <c r="K223" s="20">
        <v>1.24</v>
      </c>
      <c r="M223" s="38">
        <f t="shared" si="43"/>
        <v>3895.76</v>
      </c>
    </row>
    <row r="224" spans="1:13" s="20" customFormat="1" ht="78" customHeight="1" x14ac:dyDescent="0.2">
      <c r="A224" s="16" t="s">
        <v>589</v>
      </c>
      <c r="B224" s="17" t="s">
        <v>590</v>
      </c>
      <c r="C224" s="16" t="s">
        <v>897</v>
      </c>
      <c r="D224" s="16" t="s">
        <v>591</v>
      </c>
      <c r="E224" s="18" t="s">
        <v>41</v>
      </c>
      <c r="F224" s="19">
        <v>25</v>
      </c>
      <c r="G224" s="19">
        <v>232.8</v>
      </c>
      <c r="H224" s="19">
        <f t="shared" si="42"/>
        <v>288.67200000000003</v>
      </c>
      <c r="I224" s="19">
        <f t="shared" si="44"/>
        <v>7216.8000000000011</v>
      </c>
      <c r="J224" s="34">
        <f t="shared" si="45"/>
        <v>3.3244042350988744E-3</v>
      </c>
      <c r="K224" s="20">
        <v>1.24</v>
      </c>
      <c r="M224" s="38">
        <f t="shared" si="43"/>
        <v>5820</v>
      </c>
    </row>
    <row r="225" spans="1:13" s="20" customFormat="1" ht="39" customHeight="1" x14ac:dyDescent="0.2">
      <c r="A225" s="16" t="s">
        <v>592</v>
      </c>
      <c r="B225" s="17" t="s">
        <v>593</v>
      </c>
      <c r="C225" s="16" t="s">
        <v>897</v>
      </c>
      <c r="D225" s="16" t="s">
        <v>594</v>
      </c>
      <c r="E225" s="18" t="s">
        <v>45</v>
      </c>
      <c r="F225" s="19">
        <v>92.01</v>
      </c>
      <c r="G225" s="19">
        <v>25</v>
      </c>
      <c r="H225" s="19">
        <f t="shared" si="42"/>
        <v>31</v>
      </c>
      <c r="I225" s="19">
        <f t="shared" si="44"/>
        <v>2852.31</v>
      </c>
      <c r="J225" s="34">
        <f t="shared" si="45"/>
        <v>1.3139107975577637E-3</v>
      </c>
      <c r="K225" s="20">
        <v>1.24</v>
      </c>
      <c r="M225" s="38">
        <f t="shared" si="43"/>
        <v>2300.25</v>
      </c>
    </row>
    <row r="226" spans="1:13" s="20" customFormat="1" ht="39" customHeight="1" x14ac:dyDescent="0.2">
      <c r="A226" s="16" t="s">
        <v>595</v>
      </c>
      <c r="B226" s="17" t="s">
        <v>596</v>
      </c>
      <c r="C226" s="16" t="s">
        <v>897</v>
      </c>
      <c r="D226" s="16" t="s">
        <v>597</v>
      </c>
      <c r="E226" s="18" t="s">
        <v>45</v>
      </c>
      <c r="F226" s="19">
        <v>120.78</v>
      </c>
      <c r="G226" s="19">
        <v>37.35</v>
      </c>
      <c r="H226" s="19">
        <f t="shared" si="42"/>
        <v>46.314</v>
      </c>
      <c r="I226" s="19">
        <f t="shared" si="44"/>
        <v>5593.8049200000005</v>
      </c>
      <c r="J226" s="34">
        <f t="shared" si="45"/>
        <v>2.5767748540024551E-3</v>
      </c>
      <c r="K226" s="20">
        <v>1.24</v>
      </c>
      <c r="M226" s="38">
        <f t="shared" si="43"/>
        <v>4511.1329999999998</v>
      </c>
    </row>
    <row r="227" spans="1:13" s="20" customFormat="1" ht="39" customHeight="1" x14ac:dyDescent="0.2">
      <c r="A227" s="16" t="s">
        <v>598</v>
      </c>
      <c r="B227" s="17" t="s">
        <v>599</v>
      </c>
      <c r="C227" s="16" t="s">
        <v>897</v>
      </c>
      <c r="D227" s="16" t="s">
        <v>600</v>
      </c>
      <c r="E227" s="18" t="s">
        <v>45</v>
      </c>
      <c r="F227" s="19">
        <v>3.64</v>
      </c>
      <c r="G227" s="19">
        <v>30.56</v>
      </c>
      <c r="H227" s="19">
        <f t="shared" si="42"/>
        <v>37.894399999999997</v>
      </c>
      <c r="I227" s="19">
        <f t="shared" si="44"/>
        <v>137.93561599999998</v>
      </c>
      <c r="J227" s="34">
        <f t="shared" si="45"/>
        <v>6.3539760836017617E-5</v>
      </c>
      <c r="K227" s="20">
        <v>1.24</v>
      </c>
      <c r="M227" s="38">
        <f t="shared" si="43"/>
        <v>111.2384</v>
      </c>
    </row>
    <row r="228" spans="1:13" s="20" customFormat="1" ht="39" customHeight="1" x14ac:dyDescent="0.2">
      <c r="A228" s="16" t="s">
        <v>601</v>
      </c>
      <c r="B228" s="17" t="s">
        <v>602</v>
      </c>
      <c r="C228" s="16" t="s">
        <v>897</v>
      </c>
      <c r="D228" s="16" t="s">
        <v>603</v>
      </c>
      <c r="E228" s="18" t="s">
        <v>45</v>
      </c>
      <c r="F228" s="19">
        <v>18.170000000000002</v>
      </c>
      <c r="G228" s="19">
        <v>41.12</v>
      </c>
      <c r="H228" s="19">
        <f t="shared" si="42"/>
        <v>50.988799999999998</v>
      </c>
      <c r="I228" s="19">
        <f t="shared" si="44"/>
        <v>926.46649600000001</v>
      </c>
      <c r="J228" s="34">
        <f t="shared" si="45"/>
        <v>4.2677490618828483E-4</v>
      </c>
      <c r="K228" s="20">
        <v>1.24</v>
      </c>
      <c r="M228" s="38">
        <f t="shared" si="43"/>
        <v>747.15039999999999</v>
      </c>
    </row>
    <row r="229" spans="1:13" s="20" customFormat="1" ht="39" customHeight="1" x14ac:dyDescent="0.2">
      <c r="A229" s="16" t="s">
        <v>604</v>
      </c>
      <c r="B229" s="17" t="s">
        <v>605</v>
      </c>
      <c r="C229" s="16" t="s">
        <v>897</v>
      </c>
      <c r="D229" s="16" t="s">
        <v>606</v>
      </c>
      <c r="E229" s="18" t="s">
        <v>45</v>
      </c>
      <c r="F229" s="19">
        <v>91.91</v>
      </c>
      <c r="G229" s="19">
        <v>43.02</v>
      </c>
      <c r="H229" s="19">
        <f t="shared" si="42"/>
        <v>53.344800000000006</v>
      </c>
      <c r="I229" s="19">
        <f t="shared" si="44"/>
        <v>4902.9205680000005</v>
      </c>
      <c r="J229" s="34">
        <f t="shared" si="45"/>
        <v>2.2585203830801153E-3</v>
      </c>
      <c r="K229" s="20">
        <v>1.24</v>
      </c>
      <c r="M229" s="38">
        <f t="shared" si="43"/>
        <v>3953.9682000000003</v>
      </c>
    </row>
    <row r="230" spans="1:13" s="20" customFormat="1" ht="39" customHeight="1" x14ac:dyDescent="0.2">
      <c r="A230" s="16" t="s">
        <v>607</v>
      </c>
      <c r="B230" s="17" t="s">
        <v>608</v>
      </c>
      <c r="C230" s="16" t="s">
        <v>897</v>
      </c>
      <c r="D230" s="16" t="s">
        <v>609</v>
      </c>
      <c r="E230" s="18" t="s">
        <v>45</v>
      </c>
      <c r="F230" s="19">
        <v>84.39</v>
      </c>
      <c r="G230" s="19">
        <v>24.5</v>
      </c>
      <c r="H230" s="19">
        <f t="shared" si="42"/>
        <v>30.38</v>
      </c>
      <c r="I230" s="19">
        <f t="shared" si="44"/>
        <v>2563.7682</v>
      </c>
      <c r="J230" s="34">
        <f t="shared" si="45"/>
        <v>1.1809946045188749E-3</v>
      </c>
      <c r="K230" s="20">
        <v>1.24</v>
      </c>
      <c r="M230" s="38">
        <f t="shared" si="43"/>
        <v>2067.5549999999998</v>
      </c>
    </row>
    <row r="231" spans="1:13" s="20" customFormat="1" ht="39" customHeight="1" x14ac:dyDescent="0.2">
      <c r="A231" s="16" t="s">
        <v>610</v>
      </c>
      <c r="B231" s="17" t="s">
        <v>611</v>
      </c>
      <c r="C231" s="16" t="s">
        <v>897</v>
      </c>
      <c r="D231" s="16" t="s">
        <v>612</v>
      </c>
      <c r="E231" s="18" t="s">
        <v>45</v>
      </c>
      <c r="F231" s="19">
        <v>80.33</v>
      </c>
      <c r="G231" s="19">
        <v>65.16</v>
      </c>
      <c r="H231" s="19">
        <f t="shared" si="42"/>
        <v>80.798400000000001</v>
      </c>
      <c r="I231" s="19">
        <f t="shared" si="44"/>
        <v>6490.5354719999996</v>
      </c>
      <c r="J231" s="34">
        <f t="shared" si="45"/>
        <v>2.9898519580944831E-3</v>
      </c>
      <c r="K231" s="20">
        <v>1.24</v>
      </c>
      <c r="M231" s="38">
        <f t="shared" si="43"/>
        <v>5234.3027999999995</v>
      </c>
    </row>
    <row r="232" spans="1:13" s="20" customFormat="1" ht="26.1" customHeight="1" x14ac:dyDescent="0.2">
      <c r="A232" s="16" t="s">
        <v>613</v>
      </c>
      <c r="B232" s="17" t="s">
        <v>71</v>
      </c>
      <c r="C232" s="16" t="s">
        <v>897</v>
      </c>
      <c r="D232" s="16" t="s">
        <v>72</v>
      </c>
      <c r="E232" s="18" t="s">
        <v>73</v>
      </c>
      <c r="F232" s="19">
        <v>25.83</v>
      </c>
      <c r="G232" s="19">
        <v>77.290000000000006</v>
      </c>
      <c r="H232" s="19">
        <f t="shared" si="42"/>
        <v>95.839600000000004</v>
      </c>
      <c r="I232" s="19">
        <f t="shared" si="44"/>
        <v>2475.5368680000001</v>
      </c>
      <c r="J232" s="34">
        <f t="shared" si="45"/>
        <v>1.1403510209681024E-3</v>
      </c>
      <c r="K232" s="20">
        <v>1.24</v>
      </c>
      <c r="M232" s="38">
        <f t="shared" si="43"/>
        <v>1996.4007000000001</v>
      </c>
    </row>
    <row r="233" spans="1:13" ht="24" customHeight="1" x14ac:dyDescent="0.2">
      <c r="A233" s="6" t="s">
        <v>614</v>
      </c>
      <c r="B233" s="6"/>
      <c r="C233" s="6"/>
      <c r="D233" s="6" t="s">
        <v>615</v>
      </c>
      <c r="E233" s="6"/>
      <c r="F233" s="7"/>
      <c r="G233" s="6"/>
      <c r="H233" s="6"/>
      <c r="I233" s="7"/>
      <c r="J233" s="8"/>
      <c r="K233" s="20">
        <v>1.24</v>
      </c>
      <c r="M233" s="38">
        <f t="shared" si="43"/>
        <v>0</v>
      </c>
    </row>
    <row r="234" spans="1:13" s="20" customFormat="1" ht="26.1" customHeight="1" x14ac:dyDescent="0.2">
      <c r="A234" s="16" t="s">
        <v>616</v>
      </c>
      <c r="B234" s="17" t="s">
        <v>617</v>
      </c>
      <c r="C234" s="16" t="s">
        <v>897</v>
      </c>
      <c r="D234" s="16" t="s">
        <v>618</v>
      </c>
      <c r="E234" s="18" t="s">
        <v>41</v>
      </c>
      <c r="F234" s="19">
        <v>15</v>
      </c>
      <c r="G234" s="19">
        <v>93</v>
      </c>
      <c r="H234" s="19">
        <f t="shared" si="42"/>
        <v>115.32</v>
      </c>
      <c r="I234" s="19">
        <f t="shared" ref="I234:I238" si="46">+H234*F234</f>
        <v>1729.8</v>
      </c>
      <c r="J234" s="34">
        <f>+I234/$I$353</f>
        <v>7.9682885016545168E-4</v>
      </c>
      <c r="K234" s="20">
        <v>1.24</v>
      </c>
      <c r="M234" s="38">
        <f t="shared" si="43"/>
        <v>1395</v>
      </c>
    </row>
    <row r="235" spans="1:13" s="20" customFormat="1" ht="65.099999999999994" customHeight="1" x14ac:dyDescent="0.2">
      <c r="A235" s="16" t="s">
        <v>619</v>
      </c>
      <c r="B235" s="17" t="s">
        <v>620</v>
      </c>
      <c r="C235" s="16" t="s">
        <v>897</v>
      </c>
      <c r="D235" s="16" t="s">
        <v>621</v>
      </c>
      <c r="E235" s="18" t="s">
        <v>41</v>
      </c>
      <c r="F235" s="19">
        <v>9</v>
      </c>
      <c r="G235" s="19">
        <v>599.27</v>
      </c>
      <c r="H235" s="19">
        <f t="shared" si="42"/>
        <v>743.09479999999996</v>
      </c>
      <c r="I235" s="19">
        <f t="shared" si="46"/>
        <v>6687.8531999999996</v>
      </c>
      <c r="J235" s="34">
        <f>+I235/$I$353</f>
        <v>3.0807459679912915E-3</v>
      </c>
      <c r="K235" s="20">
        <v>1.24</v>
      </c>
      <c r="M235" s="38">
        <f t="shared" si="43"/>
        <v>5393.43</v>
      </c>
    </row>
    <row r="236" spans="1:13" s="20" customFormat="1" ht="51.95" customHeight="1" x14ac:dyDescent="0.2">
      <c r="A236" s="16" t="s">
        <v>622</v>
      </c>
      <c r="B236" s="17" t="s">
        <v>623</v>
      </c>
      <c r="C236" s="16" t="s">
        <v>897</v>
      </c>
      <c r="D236" s="16" t="s">
        <v>624</v>
      </c>
      <c r="E236" s="18" t="s">
        <v>41</v>
      </c>
      <c r="F236" s="19">
        <v>6</v>
      </c>
      <c r="G236" s="19">
        <v>247.78</v>
      </c>
      <c r="H236" s="19">
        <f t="shared" si="42"/>
        <v>307.24720000000002</v>
      </c>
      <c r="I236" s="19">
        <f t="shared" si="46"/>
        <v>1843.4832000000001</v>
      </c>
      <c r="J236" s="34">
        <f>+I236/$I$353</f>
        <v>8.4919678492041131E-4</v>
      </c>
      <c r="K236" s="20">
        <v>1.24</v>
      </c>
      <c r="M236" s="38">
        <f t="shared" si="43"/>
        <v>1486.68</v>
      </c>
    </row>
    <row r="237" spans="1:13" s="20" customFormat="1" ht="65.099999999999994" customHeight="1" x14ac:dyDescent="0.2">
      <c r="A237" s="16" t="s">
        <v>625</v>
      </c>
      <c r="B237" s="17" t="s">
        <v>626</v>
      </c>
      <c r="C237" s="16" t="s">
        <v>897</v>
      </c>
      <c r="D237" s="16" t="s">
        <v>627</v>
      </c>
      <c r="E237" s="18" t="s">
        <v>41</v>
      </c>
      <c r="F237" s="19">
        <v>6</v>
      </c>
      <c r="G237" s="19">
        <v>906.87</v>
      </c>
      <c r="H237" s="19">
        <f t="shared" si="42"/>
        <v>1124.5188000000001</v>
      </c>
      <c r="I237" s="19">
        <f t="shared" si="46"/>
        <v>6747.1128000000008</v>
      </c>
      <c r="J237" s="34">
        <f>+I237/$I$353</f>
        <v>3.1080437821485733E-3</v>
      </c>
      <c r="K237" s="20">
        <v>1.24</v>
      </c>
      <c r="M237" s="38">
        <f t="shared" si="43"/>
        <v>5441.22</v>
      </c>
    </row>
    <row r="238" spans="1:13" s="20" customFormat="1" ht="104.1" customHeight="1" x14ac:dyDescent="0.2">
      <c r="A238" s="16" t="s">
        <v>628</v>
      </c>
      <c r="B238" s="17" t="s">
        <v>629</v>
      </c>
      <c r="C238" s="16" t="s">
        <v>897</v>
      </c>
      <c r="D238" s="16" t="s">
        <v>630</v>
      </c>
      <c r="E238" s="18" t="s">
        <v>45</v>
      </c>
      <c r="F238" s="19">
        <v>3</v>
      </c>
      <c r="G238" s="19">
        <v>315.35000000000002</v>
      </c>
      <c r="H238" s="19">
        <f t="shared" si="42"/>
        <v>391.03400000000005</v>
      </c>
      <c r="I238" s="19">
        <f t="shared" si="46"/>
        <v>1173.1020000000001</v>
      </c>
      <c r="J238" s="34">
        <f>+I238/$I$353</f>
        <v>5.4038704924661333E-4</v>
      </c>
      <c r="K238" s="20">
        <v>1.24</v>
      </c>
      <c r="M238" s="38">
        <f t="shared" si="43"/>
        <v>946.05000000000007</v>
      </c>
    </row>
    <row r="239" spans="1:13" ht="24" customHeight="1" x14ac:dyDescent="0.2">
      <c r="A239" s="6" t="s">
        <v>631</v>
      </c>
      <c r="B239" s="6"/>
      <c r="C239" s="6"/>
      <c r="D239" s="6" t="s">
        <v>632</v>
      </c>
      <c r="E239" s="6"/>
      <c r="F239" s="7"/>
      <c r="G239" s="6"/>
      <c r="H239" s="6"/>
      <c r="I239" s="7"/>
      <c r="J239" s="8"/>
      <c r="K239" s="20">
        <v>1.24</v>
      </c>
      <c r="M239" s="38">
        <f t="shared" si="43"/>
        <v>0</v>
      </c>
    </row>
    <row r="240" spans="1:13" s="20" customFormat="1" ht="51.95" customHeight="1" x14ac:dyDescent="0.2">
      <c r="A240" s="16" t="s">
        <v>633</v>
      </c>
      <c r="B240" s="17" t="s">
        <v>634</v>
      </c>
      <c r="C240" s="16" t="s">
        <v>897</v>
      </c>
      <c r="D240" s="16" t="s">
        <v>635</v>
      </c>
      <c r="E240" s="18" t="s">
        <v>41</v>
      </c>
      <c r="F240" s="19">
        <v>2</v>
      </c>
      <c r="G240" s="19">
        <v>577.98</v>
      </c>
      <c r="H240" s="19">
        <f t="shared" si="42"/>
        <v>716.6952</v>
      </c>
      <c r="I240" s="19">
        <f t="shared" ref="I240:I249" si="47">+H240*F240</f>
        <v>1433.3904</v>
      </c>
      <c r="J240" s="34">
        <f t="shared" ref="J240:J249" si="48">+I240/$I$353</f>
        <v>6.6028837106613298E-4</v>
      </c>
      <c r="K240" s="20">
        <v>1.24</v>
      </c>
      <c r="M240" s="38">
        <f t="shared" si="43"/>
        <v>1155.96</v>
      </c>
    </row>
    <row r="241" spans="1:13" s="20" customFormat="1" ht="24" customHeight="1" x14ac:dyDescent="0.2">
      <c r="A241" s="16" t="s">
        <v>636</v>
      </c>
      <c r="B241" s="17" t="s">
        <v>637</v>
      </c>
      <c r="C241" s="16" t="s">
        <v>897</v>
      </c>
      <c r="D241" s="16" t="s">
        <v>638</v>
      </c>
      <c r="E241" s="18" t="s">
        <v>41</v>
      </c>
      <c r="F241" s="19">
        <v>2</v>
      </c>
      <c r="G241" s="19">
        <v>39.39</v>
      </c>
      <c r="H241" s="19">
        <f t="shared" si="42"/>
        <v>48.843600000000002</v>
      </c>
      <c r="I241" s="19">
        <f t="shared" si="47"/>
        <v>97.687200000000004</v>
      </c>
      <c r="J241" s="34">
        <f t="shared" si="48"/>
        <v>4.4999409903967228E-5</v>
      </c>
      <c r="K241" s="20">
        <v>1.24</v>
      </c>
      <c r="M241" s="38">
        <f t="shared" si="43"/>
        <v>78.78</v>
      </c>
    </row>
    <row r="242" spans="1:13" s="20" customFormat="1" ht="117" customHeight="1" x14ac:dyDescent="0.2">
      <c r="A242" s="16" t="s">
        <v>639</v>
      </c>
      <c r="B242" s="17" t="s">
        <v>640</v>
      </c>
      <c r="C242" s="16" t="s">
        <v>897</v>
      </c>
      <c r="D242" s="16" t="s">
        <v>641</v>
      </c>
      <c r="E242" s="18" t="s">
        <v>41</v>
      </c>
      <c r="F242" s="19">
        <v>5</v>
      </c>
      <c r="G242" s="19">
        <v>1079.99</v>
      </c>
      <c r="H242" s="19">
        <f t="shared" si="42"/>
        <v>1339.1876</v>
      </c>
      <c r="I242" s="19">
        <f t="shared" si="47"/>
        <v>6695.9380000000001</v>
      </c>
      <c r="J242" s="34">
        <f t="shared" si="48"/>
        <v>3.0844702146601657E-3</v>
      </c>
      <c r="K242" s="20">
        <v>1.24</v>
      </c>
      <c r="M242" s="38">
        <f t="shared" si="43"/>
        <v>5399.95</v>
      </c>
    </row>
    <row r="243" spans="1:13" s="20" customFormat="1" ht="51.95" customHeight="1" x14ac:dyDescent="0.2">
      <c r="A243" s="16" t="s">
        <v>642</v>
      </c>
      <c r="B243" s="17" t="s">
        <v>643</v>
      </c>
      <c r="C243" s="16" t="s">
        <v>897</v>
      </c>
      <c r="D243" s="16" t="s">
        <v>644</v>
      </c>
      <c r="E243" s="18" t="s">
        <v>41</v>
      </c>
      <c r="F243" s="19">
        <v>4</v>
      </c>
      <c r="G243" s="19">
        <v>449.1</v>
      </c>
      <c r="H243" s="19">
        <f t="shared" si="42"/>
        <v>556.88400000000001</v>
      </c>
      <c r="I243" s="19">
        <f t="shared" si="47"/>
        <v>2227.5360000000001</v>
      </c>
      <c r="J243" s="34">
        <f t="shared" si="48"/>
        <v>1.0261099257614463E-3</v>
      </c>
      <c r="K243" s="20">
        <v>1.24</v>
      </c>
      <c r="M243" s="38">
        <f t="shared" si="43"/>
        <v>1796.4</v>
      </c>
    </row>
    <row r="244" spans="1:13" s="20" customFormat="1" ht="78" customHeight="1" x14ac:dyDescent="0.2">
      <c r="A244" s="16" t="s">
        <v>645</v>
      </c>
      <c r="B244" s="17" t="s">
        <v>646</v>
      </c>
      <c r="C244" s="16" t="s">
        <v>897</v>
      </c>
      <c r="D244" s="16" t="s">
        <v>647</v>
      </c>
      <c r="E244" s="18" t="s">
        <v>41</v>
      </c>
      <c r="F244" s="19">
        <v>3</v>
      </c>
      <c r="G244" s="19">
        <v>624.4</v>
      </c>
      <c r="H244" s="19">
        <f t="shared" si="42"/>
        <v>774.25599999999997</v>
      </c>
      <c r="I244" s="19">
        <f t="shared" si="47"/>
        <v>2322.768</v>
      </c>
      <c r="J244" s="34">
        <f t="shared" si="48"/>
        <v>1.0699783527813077E-3</v>
      </c>
      <c r="K244" s="20">
        <v>1.24</v>
      </c>
      <c r="M244" s="38">
        <f t="shared" si="43"/>
        <v>1873.1999999999998</v>
      </c>
    </row>
    <row r="245" spans="1:13" s="20" customFormat="1" ht="78" customHeight="1" x14ac:dyDescent="0.2">
      <c r="A245" s="16" t="s">
        <v>648</v>
      </c>
      <c r="B245" s="17" t="s">
        <v>649</v>
      </c>
      <c r="C245" s="16" t="s">
        <v>897</v>
      </c>
      <c r="D245" s="16" t="s">
        <v>650</v>
      </c>
      <c r="E245" s="18" t="s">
        <v>41</v>
      </c>
      <c r="F245" s="19">
        <v>4</v>
      </c>
      <c r="G245" s="19">
        <v>528.5</v>
      </c>
      <c r="H245" s="19">
        <f t="shared" si="42"/>
        <v>655.34</v>
      </c>
      <c r="I245" s="19">
        <f t="shared" si="47"/>
        <v>2621.36</v>
      </c>
      <c r="J245" s="34">
        <f t="shared" si="48"/>
        <v>1.2075241499998315E-3</v>
      </c>
      <c r="K245" s="20">
        <v>1.24</v>
      </c>
      <c r="M245" s="38">
        <f t="shared" si="43"/>
        <v>2114</v>
      </c>
    </row>
    <row r="246" spans="1:13" s="20" customFormat="1" ht="78" customHeight="1" x14ac:dyDescent="0.2">
      <c r="A246" s="16" t="s">
        <v>651</v>
      </c>
      <c r="B246" s="17" t="s">
        <v>652</v>
      </c>
      <c r="C246" s="16" t="s">
        <v>897</v>
      </c>
      <c r="D246" s="16" t="s">
        <v>653</v>
      </c>
      <c r="E246" s="18" t="s">
        <v>41</v>
      </c>
      <c r="F246" s="19">
        <v>11</v>
      </c>
      <c r="G246" s="19">
        <v>513.85</v>
      </c>
      <c r="H246" s="19">
        <f t="shared" si="42"/>
        <v>637.17399999999998</v>
      </c>
      <c r="I246" s="19">
        <f t="shared" si="47"/>
        <v>7008.9139999999998</v>
      </c>
      <c r="J246" s="34">
        <f t="shared" si="48"/>
        <v>3.2286419722098144E-3</v>
      </c>
      <c r="K246" s="20">
        <v>1.24</v>
      </c>
      <c r="M246" s="38">
        <f t="shared" si="43"/>
        <v>5652.35</v>
      </c>
    </row>
    <row r="247" spans="1:13" s="20" customFormat="1" ht="78" customHeight="1" x14ac:dyDescent="0.2">
      <c r="A247" s="16" t="s">
        <v>654</v>
      </c>
      <c r="B247" s="17" t="s">
        <v>655</v>
      </c>
      <c r="C247" s="16" t="s">
        <v>897</v>
      </c>
      <c r="D247" s="16" t="s">
        <v>656</v>
      </c>
      <c r="E247" s="18" t="s">
        <v>41</v>
      </c>
      <c r="F247" s="19">
        <v>2</v>
      </c>
      <c r="G247" s="19">
        <v>928.83</v>
      </c>
      <c r="H247" s="19">
        <f t="shared" si="42"/>
        <v>1151.7492</v>
      </c>
      <c r="I247" s="19">
        <f t="shared" si="47"/>
        <v>2303.4983999999999</v>
      </c>
      <c r="J247" s="34">
        <f t="shared" si="48"/>
        <v>1.0611018507515075E-3</v>
      </c>
      <c r="K247" s="20">
        <v>1.24</v>
      </c>
      <c r="M247" s="38">
        <f t="shared" si="43"/>
        <v>1857.66</v>
      </c>
    </row>
    <row r="248" spans="1:13" s="20" customFormat="1" ht="26.1" customHeight="1" x14ac:dyDescent="0.2">
      <c r="A248" s="16" t="s">
        <v>657</v>
      </c>
      <c r="B248" s="17" t="s">
        <v>919</v>
      </c>
      <c r="C248" s="16" t="s">
        <v>897</v>
      </c>
      <c r="D248" s="16" t="s">
        <v>920</v>
      </c>
      <c r="E248" s="18" t="s">
        <v>49</v>
      </c>
      <c r="F248" s="19">
        <v>14.94</v>
      </c>
      <c r="G248" s="19">
        <v>424.91</v>
      </c>
      <c r="H248" s="19">
        <f t="shared" si="42"/>
        <v>526.88840000000005</v>
      </c>
      <c r="I248" s="19">
        <f t="shared" si="47"/>
        <v>7871.7126960000005</v>
      </c>
      <c r="J248" s="34">
        <f t="shared" si="48"/>
        <v>3.6260884358807195E-3</v>
      </c>
      <c r="K248" s="20">
        <v>1.24</v>
      </c>
      <c r="M248" s="38">
        <f t="shared" si="43"/>
        <v>6348.1554000000006</v>
      </c>
    </row>
    <row r="249" spans="1:13" s="20" customFormat="1" ht="26.1" customHeight="1" x14ac:dyDescent="0.2">
      <c r="A249" s="16" t="s">
        <v>658</v>
      </c>
      <c r="B249" s="17" t="s">
        <v>921</v>
      </c>
      <c r="C249" s="16" t="s">
        <v>897</v>
      </c>
      <c r="D249" s="16" t="s">
        <v>922</v>
      </c>
      <c r="E249" s="18" t="s">
        <v>49</v>
      </c>
      <c r="F249" s="19">
        <v>4.83</v>
      </c>
      <c r="G249" s="19">
        <v>301.5</v>
      </c>
      <c r="H249" s="19">
        <f t="shared" si="42"/>
        <v>373.86</v>
      </c>
      <c r="I249" s="19">
        <f t="shared" si="47"/>
        <v>1805.7438000000002</v>
      </c>
      <c r="J249" s="34">
        <f t="shared" si="48"/>
        <v>8.3181220710336085E-4</v>
      </c>
      <c r="K249" s="20">
        <v>1.24</v>
      </c>
      <c r="M249" s="38">
        <f t="shared" si="43"/>
        <v>1456.2450000000001</v>
      </c>
    </row>
    <row r="250" spans="1:13" ht="24" customHeight="1" x14ac:dyDescent="0.2">
      <c r="A250" s="6" t="s">
        <v>659</v>
      </c>
      <c r="B250" s="6"/>
      <c r="C250" s="6"/>
      <c r="D250" s="6" t="s">
        <v>660</v>
      </c>
      <c r="E250" s="6"/>
      <c r="F250" s="7"/>
      <c r="G250" s="6"/>
      <c r="H250" s="6"/>
      <c r="I250" s="7"/>
      <c r="J250" s="41"/>
      <c r="K250" s="20">
        <v>1.24</v>
      </c>
      <c r="M250" s="38">
        <f t="shared" si="43"/>
        <v>0</v>
      </c>
    </row>
    <row r="251" spans="1:13" s="20" customFormat="1" ht="24" customHeight="1" x14ac:dyDescent="0.2">
      <c r="A251" s="16" t="s">
        <v>661</v>
      </c>
      <c r="B251" s="17" t="s">
        <v>662</v>
      </c>
      <c r="C251" s="16" t="s">
        <v>897</v>
      </c>
      <c r="D251" s="16" t="s">
        <v>923</v>
      </c>
      <c r="E251" s="18" t="s">
        <v>41</v>
      </c>
      <c r="F251" s="19">
        <v>1</v>
      </c>
      <c r="G251" s="19">
        <v>1052.08</v>
      </c>
      <c r="H251" s="19">
        <f t="shared" si="42"/>
        <v>1304.5791999999999</v>
      </c>
      <c r="I251" s="19">
        <f t="shared" ref="I251:I277" si="49">+H251*F251</f>
        <v>1304.5791999999999</v>
      </c>
      <c r="J251" s="34">
        <f t="shared" ref="J251:J277" si="50">+I251/$I$353</f>
        <v>6.0095175389395579E-4</v>
      </c>
      <c r="K251" s="20">
        <v>1.24</v>
      </c>
      <c r="M251" s="38">
        <f t="shared" si="43"/>
        <v>1052.08</v>
      </c>
    </row>
    <row r="252" spans="1:13" s="20" customFormat="1" ht="26.1" customHeight="1" x14ac:dyDescent="0.2">
      <c r="A252" s="16" t="s">
        <v>663</v>
      </c>
      <c r="B252" s="17" t="s">
        <v>664</v>
      </c>
      <c r="C252" s="16" t="s">
        <v>897</v>
      </c>
      <c r="D252" s="16" t="s">
        <v>924</v>
      </c>
      <c r="E252" s="18" t="s">
        <v>41</v>
      </c>
      <c r="F252" s="19">
        <v>30</v>
      </c>
      <c r="G252" s="19">
        <v>63.91</v>
      </c>
      <c r="H252" s="19">
        <f t="shared" si="42"/>
        <v>79.24839999999999</v>
      </c>
      <c r="I252" s="19">
        <f t="shared" si="49"/>
        <v>2377.4519999999998</v>
      </c>
      <c r="J252" s="34">
        <f t="shared" si="50"/>
        <v>1.0951684261091186E-3</v>
      </c>
      <c r="K252" s="20">
        <v>1.24</v>
      </c>
      <c r="M252" s="38">
        <f t="shared" si="43"/>
        <v>1917.3</v>
      </c>
    </row>
    <row r="253" spans="1:13" s="20" customFormat="1" ht="26.1" customHeight="1" x14ac:dyDescent="0.2">
      <c r="A253" s="16" t="s">
        <v>665</v>
      </c>
      <c r="B253" s="17" t="s">
        <v>666</v>
      </c>
      <c r="C253" s="16" t="s">
        <v>897</v>
      </c>
      <c r="D253" s="16" t="s">
        <v>925</v>
      </c>
      <c r="E253" s="18" t="s">
        <v>41</v>
      </c>
      <c r="F253" s="19">
        <v>25</v>
      </c>
      <c r="G253" s="19">
        <v>72.33</v>
      </c>
      <c r="H253" s="19">
        <f t="shared" si="42"/>
        <v>89.6892</v>
      </c>
      <c r="I253" s="19">
        <f t="shared" si="49"/>
        <v>2242.23</v>
      </c>
      <c r="J253" s="34">
        <f t="shared" si="50"/>
        <v>1.0328786869617764E-3</v>
      </c>
      <c r="K253" s="20">
        <v>1.24</v>
      </c>
      <c r="M253" s="38">
        <f t="shared" si="43"/>
        <v>1808.25</v>
      </c>
    </row>
    <row r="254" spans="1:13" s="20" customFormat="1" ht="24" customHeight="1" x14ac:dyDescent="0.2">
      <c r="A254" s="16" t="s">
        <v>667</v>
      </c>
      <c r="B254" s="17" t="s">
        <v>668</v>
      </c>
      <c r="C254" s="16" t="s">
        <v>897</v>
      </c>
      <c r="D254" s="16" t="s">
        <v>926</v>
      </c>
      <c r="E254" s="18" t="s">
        <v>41</v>
      </c>
      <c r="F254" s="19">
        <v>5</v>
      </c>
      <c r="G254" s="19">
        <v>234.58</v>
      </c>
      <c r="H254" s="19">
        <f t="shared" si="42"/>
        <v>290.87920000000003</v>
      </c>
      <c r="I254" s="19">
        <f t="shared" si="49"/>
        <v>1454.3960000000002</v>
      </c>
      <c r="J254" s="34">
        <f t="shared" si="50"/>
        <v>6.6996455796348271E-4</v>
      </c>
      <c r="K254" s="20">
        <v>1.24</v>
      </c>
      <c r="M254" s="38">
        <f t="shared" si="43"/>
        <v>1172.9000000000001</v>
      </c>
    </row>
    <row r="255" spans="1:13" s="20" customFormat="1" ht="39" customHeight="1" x14ac:dyDescent="0.2">
      <c r="A255" s="16" t="s">
        <v>669</v>
      </c>
      <c r="B255" s="17" t="s">
        <v>670</v>
      </c>
      <c r="C255" s="16" t="s">
        <v>897</v>
      </c>
      <c r="D255" s="16" t="s">
        <v>671</v>
      </c>
      <c r="E255" s="18" t="s">
        <v>41</v>
      </c>
      <c r="F255" s="19">
        <v>2</v>
      </c>
      <c r="G255" s="19">
        <v>503.8</v>
      </c>
      <c r="H255" s="19">
        <f t="shared" si="42"/>
        <v>624.71199999999999</v>
      </c>
      <c r="I255" s="19">
        <f t="shared" si="49"/>
        <v>1249.424</v>
      </c>
      <c r="J255" s="34">
        <f t="shared" si="50"/>
        <v>5.7554462324495282E-4</v>
      </c>
      <c r="K255" s="20">
        <v>1.24</v>
      </c>
      <c r="M255" s="38">
        <f t="shared" si="43"/>
        <v>1007.6</v>
      </c>
    </row>
    <row r="256" spans="1:13" s="20" customFormat="1" ht="26.1" customHeight="1" x14ac:dyDescent="0.2">
      <c r="A256" s="16" t="s">
        <v>672</v>
      </c>
      <c r="B256" s="17" t="s">
        <v>673</v>
      </c>
      <c r="C256" s="16" t="s">
        <v>244</v>
      </c>
      <c r="D256" s="16" t="s">
        <v>674</v>
      </c>
      <c r="E256" s="18" t="s">
        <v>41</v>
      </c>
      <c r="F256" s="19">
        <v>7</v>
      </c>
      <c r="G256" s="19">
        <v>1255.69</v>
      </c>
      <c r="H256" s="19">
        <f t="shared" si="42"/>
        <v>1557.0556000000001</v>
      </c>
      <c r="I256" s="19">
        <f t="shared" si="49"/>
        <v>10899.389200000001</v>
      </c>
      <c r="J256" s="34">
        <f t="shared" si="50"/>
        <v>5.0207814566665182E-3</v>
      </c>
      <c r="K256" s="20">
        <v>1.24</v>
      </c>
      <c r="M256" s="38">
        <f t="shared" si="43"/>
        <v>8789.83</v>
      </c>
    </row>
    <row r="257" spans="1:13" s="20" customFormat="1" ht="78" customHeight="1" x14ac:dyDescent="0.2">
      <c r="A257" s="16" t="s">
        <v>675</v>
      </c>
      <c r="B257" s="17" t="s">
        <v>676</v>
      </c>
      <c r="C257" s="16" t="s">
        <v>897</v>
      </c>
      <c r="D257" s="16" t="s">
        <v>677</v>
      </c>
      <c r="E257" s="18" t="s">
        <v>41</v>
      </c>
      <c r="F257" s="19">
        <v>1</v>
      </c>
      <c r="G257" s="19">
        <v>417.8</v>
      </c>
      <c r="H257" s="19">
        <f t="shared" si="42"/>
        <v>518.072</v>
      </c>
      <c r="I257" s="19">
        <f t="shared" si="49"/>
        <v>518.072</v>
      </c>
      <c r="J257" s="34">
        <f t="shared" si="50"/>
        <v>2.3864881261586075E-4</v>
      </c>
      <c r="K257" s="20">
        <v>1.24</v>
      </c>
      <c r="M257" s="38">
        <f t="shared" si="43"/>
        <v>417.8</v>
      </c>
    </row>
    <row r="258" spans="1:13" s="20" customFormat="1" ht="26.1" customHeight="1" x14ac:dyDescent="0.2">
      <c r="A258" s="30" t="s">
        <v>678</v>
      </c>
      <c r="B258" s="31" t="s">
        <v>679</v>
      </c>
      <c r="C258" s="30" t="s">
        <v>21</v>
      </c>
      <c r="D258" s="30" t="s">
        <v>680</v>
      </c>
      <c r="E258" s="32" t="s">
        <v>41</v>
      </c>
      <c r="F258" s="33">
        <v>2</v>
      </c>
      <c r="G258" s="33">
        <v>217.6</v>
      </c>
      <c r="H258" s="33">
        <f t="shared" si="42"/>
        <v>269.82400000000001</v>
      </c>
      <c r="I258" s="19">
        <f t="shared" si="49"/>
        <v>539.64800000000002</v>
      </c>
      <c r="J258" s="34">
        <f t="shared" si="50"/>
        <v>2.4858775311254811E-4</v>
      </c>
      <c r="K258" s="20">
        <v>1.24</v>
      </c>
      <c r="M258" s="38">
        <f t="shared" si="43"/>
        <v>435.2</v>
      </c>
    </row>
    <row r="259" spans="1:13" s="20" customFormat="1" ht="39" customHeight="1" x14ac:dyDescent="0.2">
      <c r="A259" s="16" t="s">
        <v>681</v>
      </c>
      <c r="B259" s="17" t="s">
        <v>682</v>
      </c>
      <c r="C259" s="16" t="s">
        <v>897</v>
      </c>
      <c r="D259" s="16" t="s">
        <v>683</v>
      </c>
      <c r="E259" s="18" t="s">
        <v>41</v>
      </c>
      <c r="F259" s="19">
        <v>1</v>
      </c>
      <c r="G259" s="19">
        <v>121.75</v>
      </c>
      <c r="H259" s="19">
        <f t="shared" si="42"/>
        <v>150.97</v>
      </c>
      <c r="I259" s="19">
        <f t="shared" si="49"/>
        <v>150.97</v>
      </c>
      <c r="J259" s="34">
        <f t="shared" si="50"/>
        <v>6.9544023302970431E-5</v>
      </c>
      <c r="K259" s="20">
        <v>1.24</v>
      </c>
      <c r="M259" s="38">
        <f t="shared" si="43"/>
        <v>121.75</v>
      </c>
    </row>
    <row r="260" spans="1:13" s="20" customFormat="1" ht="39" customHeight="1" x14ac:dyDescent="0.2">
      <c r="A260" s="16" t="s">
        <v>684</v>
      </c>
      <c r="B260" s="17" t="s">
        <v>685</v>
      </c>
      <c r="C260" s="16" t="s">
        <v>897</v>
      </c>
      <c r="D260" s="16" t="s">
        <v>686</v>
      </c>
      <c r="E260" s="18" t="s">
        <v>41</v>
      </c>
      <c r="F260" s="19">
        <v>9</v>
      </c>
      <c r="G260" s="19">
        <v>142.4</v>
      </c>
      <c r="H260" s="19">
        <f t="shared" si="42"/>
        <v>176.57599999999999</v>
      </c>
      <c r="I260" s="19">
        <f t="shared" si="49"/>
        <v>1589.184</v>
      </c>
      <c r="J260" s="34">
        <f t="shared" si="50"/>
        <v>7.320543758939375E-4</v>
      </c>
      <c r="K260" s="20">
        <v>1.24</v>
      </c>
      <c r="M260" s="38">
        <f t="shared" si="43"/>
        <v>1281.6000000000001</v>
      </c>
    </row>
    <row r="261" spans="1:13" s="20" customFormat="1" ht="51.95" customHeight="1" x14ac:dyDescent="0.2">
      <c r="A261" s="16" t="s">
        <v>687</v>
      </c>
      <c r="B261" s="17" t="s">
        <v>688</v>
      </c>
      <c r="C261" s="16" t="s">
        <v>897</v>
      </c>
      <c r="D261" s="16" t="s">
        <v>689</v>
      </c>
      <c r="E261" s="18" t="s">
        <v>41</v>
      </c>
      <c r="F261" s="19">
        <v>16</v>
      </c>
      <c r="G261" s="19">
        <v>222.8</v>
      </c>
      <c r="H261" s="19">
        <f t="shared" si="42"/>
        <v>276.27199999999999</v>
      </c>
      <c r="I261" s="19">
        <f t="shared" si="49"/>
        <v>4420.3519999999999</v>
      </c>
      <c r="J261" s="34">
        <f t="shared" si="50"/>
        <v>2.0362261541719013E-3</v>
      </c>
      <c r="K261" s="20">
        <v>1.24</v>
      </c>
      <c r="M261" s="38">
        <f t="shared" si="43"/>
        <v>3564.8</v>
      </c>
    </row>
    <row r="262" spans="1:13" s="20" customFormat="1" ht="24" customHeight="1" x14ac:dyDescent="0.2">
      <c r="A262" s="16" t="s">
        <v>690</v>
      </c>
      <c r="B262" s="17" t="s">
        <v>927</v>
      </c>
      <c r="C262" s="16" t="s">
        <v>897</v>
      </c>
      <c r="D262" s="16" t="s">
        <v>928</v>
      </c>
      <c r="E262" s="18" t="s">
        <v>41</v>
      </c>
      <c r="F262" s="19">
        <v>6</v>
      </c>
      <c r="G262" s="19">
        <v>222.8</v>
      </c>
      <c r="H262" s="19">
        <f t="shared" si="42"/>
        <v>276.27199999999999</v>
      </c>
      <c r="I262" s="19">
        <f t="shared" si="49"/>
        <v>1657.6320000000001</v>
      </c>
      <c r="J262" s="34">
        <f t="shared" si="50"/>
        <v>7.6358480781446299E-4</v>
      </c>
      <c r="K262" s="20">
        <v>1.24</v>
      </c>
      <c r="M262" s="38">
        <f t="shared" si="43"/>
        <v>1336.8000000000002</v>
      </c>
    </row>
    <row r="263" spans="1:13" s="20" customFormat="1" ht="51.95" customHeight="1" x14ac:dyDescent="0.2">
      <c r="A263" s="16" t="s">
        <v>691</v>
      </c>
      <c r="B263" s="17" t="s">
        <v>692</v>
      </c>
      <c r="C263" s="16" t="s">
        <v>897</v>
      </c>
      <c r="D263" s="16" t="s">
        <v>693</v>
      </c>
      <c r="E263" s="18" t="s">
        <v>41</v>
      </c>
      <c r="F263" s="19">
        <v>2</v>
      </c>
      <c r="G263" s="19">
        <v>184.06</v>
      </c>
      <c r="H263" s="19">
        <f t="shared" si="42"/>
        <v>228.23439999999999</v>
      </c>
      <c r="I263" s="19">
        <f t="shared" si="49"/>
        <v>456.46879999999999</v>
      </c>
      <c r="J263" s="34">
        <f t="shared" si="50"/>
        <v>2.1027142388738786E-4</v>
      </c>
      <c r="K263" s="20">
        <v>1.24</v>
      </c>
      <c r="M263" s="38">
        <f t="shared" si="43"/>
        <v>368.12</v>
      </c>
    </row>
    <row r="264" spans="1:13" s="20" customFormat="1" ht="39" customHeight="1" x14ac:dyDescent="0.2">
      <c r="A264" s="16" t="s">
        <v>694</v>
      </c>
      <c r="B264" s="17" t="s">
        <v>695</v>
      </c>
      <c r="C264" s="16" t="s">
        <v>897</v>
      </c>
      <c r="D264" s="16" t="s">
        <v>696</v>
      </c>
      <c r="E264" s="18" t="s">
        <v>41</v>
      </c>
      <c r="F264" s="19">
        <v>6</v>
      </c>
      <c r="G264" s="19">
        <v>54.49</v>
      </c>
      <c r="H264" s="19">
        <f t="shared" si="42"/>
        <v>67.567599999999999</v>
      </c>
      <c r="I264" s="19">
        <f t="shared" si="49"/>
        <v>405.40559999999999</v>
      </c>
      <c r="J264" s="34">
        <f t="shared" si="50"/>
        <v>1.8674926471189446E-4</v>
      </c>
      <c r="K264" s="20">
        <v>1.24</v>
      </c>
      <c r="M264" s="38">
        <f t="shared" si="43"/>
        <v>326.94</v>
      </c>
    </row>
    <row r="265" spans="1:13" s="20" customFormat="1" ht="39" customHeight="1" x14ac:dyDescent="0.2">
      <c r="A265" s="16" t="s">
        <v>697</v>
      </c>
      <c r="B265" s="17" t="s">
        <v>698</v>
      </c>
      <c r="C265" s="16" t="s">
        <v>897</v>
      </c>
      <c r="D265" s="16" t="s">
        <v>699</v>
      </c>
      <c r="E265" s="18" t="s">
        <v>41</v>
      </c>
      <c r="F265" s="19">
        <v>2</v>
      </c>
      <c r="G265" s="19">
        <v>235.11</v>
      </c>
      <c r="H265" s="19">
        <f t="shared" si="42"/>
        <v>291.53640000000001</v>
      </c>
      <c r="I265" s="19">
        <f t="shared" si="49"/>
        <v>583.07280000000003</v>
      </c>
      <c r="J265" s="34">
        <f t="shared" si="50"/>
        <v>2.6859129887082348E-4</v>
      </c>
      <c r="K265" s="20">
        <v>1.24</v>
      </c>
      <c r="M265" s="38">
        <f t="shared" si="43"/>
        <v>470.22</v>
      </c>
    </row>
    <row r="266" spans="1:13" s="20" customFormat="1" ht="51.95" customHeight="1" x14ac:dyDescent="0.2">
      <c r="A266" s="16" t="s">
        <v>700</v>
      </c>
      <c r="B266" s="17" t="s">
        <v>701</v>
      </c>
      <c r="C266" s="16" t="s">
        <v>897</v>
      </c>
      <c r="D266" s="16" t="s">
        <v>702</v>
      </c>
      <c r="E266" s="18" t="s">
        <v>41</v>
      </c>
      <c r="F266" s="19">
        <v>6</v>
      </c>
      <c r="G266" s="19">
        <v>610.48</v>
      </c>
      <c r="H266" s="19">
        <f t="shared" si="42"/>
        <v>756.99520000000007</v>
      </c>
      <c r="I266" s="19">
        <f t="shared" si="49"/>
        <v>4541.9712</v>
      </c>
      <c r="J266" s="34">
        <f t="shared" si="50"/>
        <v>2.0922497911785159E-3</v>
      </c>
      <c r="K266" s="20">
        <v>1.24</v>
      </c>
      <c r="M266" s="38">
        <f t="shared" si="43"/>
        <v>3662.88</v>
      </c>
    </row>
    <row r="267" spans="1:13" s="20" customFormat="1" ht="51.95" customHeight="1" x14ac:dyDescent="0.2">
      <c r="A267" s="16" t="s">
        <v>703</v>
      </c>
      <c r="B267" s="17" t="s">
        <v>704</v>
      </c>
      <c r="C267" s="16" t="s">
        <v>897</v>
      </c>
      <c r="D267" s="16" t="s">
        <v>705</v>
      </c>
      <c r="E267" s="18" t="s">
        <v>41</v>
      </c>
      <c r="F267" s="19">
        <v>3</v>
      </c>
      <c r="G267" s="19">
        <v>99.66</v>
      </c>
      <c r="H267" s="19">
        <f t="shared" si="42"/>
        <v>123.57839999999999</v>
      </c>
      <c r="I267" s="19">
        <f t="shared" si="49"/>
        <v>370.73519999999996</v>
      </c>
      <c r="J267" s="34">
        <f t="shared" si="50"/>
        <v>1.7077841549997615E-4</v>
      </c>
      <c r="K267" s="20">
        <v>1.24</v>
      </c>
      <c r="M267" s="38">
        <f t="shared" si="43"/>
        <v>298.98</v>
      </c>
    </row>
    <row r="268" spans="1:13" s="20" customFormat="1" ht="39" customHeight="1" x14ac:dyDescent="0.2">
      <c r="A268" s="16" t="s">
        <v>706</v>
      </c>
      <c r="B268" s="17" t="s">
        <v>707</v>
      </c>
      <c r="C268" s="16" t="s">
        <v>897</v>
      </c>
      <c r="D268" s="16" t="s">
        <v>708</v>
      </c>
      <c r="E268" s="18" t="s">
        <v>41</v>
      </c>
      <c r="F268" s="19">
        <v>27</v>
      </c>
      <c r="G268" s="19">
        <v>106.98</v>
      </c>
      <c r="H268" s="19">
        <f t="shared" si="42"/>
        <v>132.65520000000001</v>
      </c>
      <c r="I268" s="19">
        <f t="shared" si="49"/>
        <v>3581.6904000000004</v>
      </c>
      <c r="J268" s="34">
        <f t="shared" si="50"/>
        <v>1.6498983946587103E-3</v>
      </c>
      <c r="K268" s="20">
        <v>1.24</v>
      </c>
      <c r="M268" s="38">
        <f t="shared" si="43"/>
        <v>2888.46</v>
      </c>
    </row>
    <row r="269" spans="1:13" s="20" customFormat="1" ht="39" customHeight="1" x14ac:dyDescent="0.2">
      <c r="A269" s="16" t="s">
        <v>709</v>
      </c>
      <c r="B269" s="17" t="s">
        <v>710</v>
      </c>
      <c r="C269" s="16" t="s">
        <v>897</v>
      </c>
      <c r="D269" s="16" t="s">
        <v>711</v>
      </c>
      <c r="E269" s="18" t="s">
        <v>41</v>
      </c>
      <c r="F269" s="19">
        <v>2</v>
      </c>
      <c r="G269" s="19">
        <v>519.94000000000005</v>
      </c>
      <c r="H269" s="19">
        <f t="shared" ref="H269:H330" si="51">+G269*K269</f>
        <v>644.7256000000001</v>
      </c>
      <c r="I269" s="19">
        <f t="shared" si="49"/>
        <v>1289.4512000000002</v>
      </c>
      <c r="J269" s="34">
        <f t="shared" si="50"/>
        <v>5.9398307147673834E-4</v>
      </c>
      <c r="K269" s="20">
        <v>1.24</v>
      </c>
      <c r="M269" s="38">
        <f t="shared" ref="M269:M332" si="52">G269*F269</f>
        <v>1039.8800000000001</v>
      </c>
    </row>
    <row r="270" spans="1:13" s="20" customFormat="1" ht="51.95" customHeight="1" x14ac:dyDescent="0.2">
      <c r="A270" s="30" t="s">
        <v>712</v>
      </c>
      <c r="B270" s="31" t="s">
        <v>713</v>
      </c>
      <c r="C270" s="30" t="s">
        <v>21</v>
      </c>
      <c r="D270" s="30" t="s">
        <v>714</v>
      </c>
      <c r="E270" s="32" t="s">
        <v>41</v>
      </c>
      <c r="F270" s="33">
        <v>2</v>
      </c>
      <c r="G270" s="33">
        <v>2964.11</v>
      </c>
      <c r="H270" s="33">
        <f t="shared" si="51"/>
        <v>3675.4964</v>
      </c>
      <c r="I270" s="19">
        <f t="shared" si="49"/>
        <v>7350.9928</v>
      </c>
      <c r="J270" s="34">
        <f t="shared" si="50"/>
        <v>3.3862198753604545E-3</v>
      </c>
      <c r="K270" s="20">
        <v>1.24</v>
      </c>
      <c r="M270" s="38">
        <f t="shared" si="52"/>
        <v>5928.22</v>
      </c>
    </row>
    <row r="271" spans="1:13" s="20" customFormat="1" ht="26.1" customHeight="1" x14ac:dyDescent="0.2">
      <c r="A271" s="16" t="s">
        <v>715</v>
      </c>
      <c r="B271" s="17" t="s">
        <v>716</v>
      </c>
      <c r="C271" s="16" t="s">
        <v>897</v>
      </c>
      <c r="D271" s="16" t="s">
        <v>717</v>
      </c>
      <c r="E271" s="18" t="s">
        <v>41</v>
      </c>
      <c r="F271" s="19">
        <v>4</v>
      </c>
      <c r="G271" s="19">
        <v>27.27</v>
      </c>
      <c r="H271" s="19">
        <f t="shared" si="51"/>
        <v>33.814799999999998</v>
      </c>
      <c r="I271" s="19">
        <f t="shared" si="49"/>
        <v>135.25919999999999</v>
      </c>
      <c r="J271" s="34">
        <f t="shared" si="50"/>
        <v>6.2306875251646925E-5</v>
      </c>
      <c r="K271" s="20">
        <v>1.24</v>
      </c>
      <c r="M271" s="38">
        <f t="shared" si="52"/>
        <v>109.08</v>
      </c>
    </row>
    <row r="272" spans="1:13" s="20" customFormat="1" ht="26.1" customHeight="1" x14ac:dyDescent="0.2">
      <c r="A272" s="16" t="s">
        <v>718</v>
      </c>
      <c r="B272" s="17" t="s">
        <v>719</v>
      </c>
      <c r="C272" s="16" t="s">
        <v>897</v>
      </c>
      <c r="D272" s="16" t="s">
        <v>720</v>
      </c>
      <c r="E272" s="18" t="s">
        <v>41</v>
      </c>
      <c r="F272" s="19">
        <v>8</v>
      </c>
      <c r="G272" s="19">
        <v>43.38</v>
      </c>
      <c r="H272" s="19">
        <f t="shared" si="51"/>
        <v>53.791200000000003</v>
      </c>
      <c r="I272" s="19">
        <f t="shared" si="49"/>
        <v>430.32960000000003</v>
      </c>
      <c r="J272" s="34">
        <f t="shared" si="50"/>
        <v>1.9823045459599884E-4</v>
      </c>
      <c r="K272" s="20">
        <v>1.24</v>
      </c>
      <c r="M272" s="38">
        <f t="shared" si="52"/>
        <v>347.04</v>
      </c>
    </row>
    <row r="273" spans="1:13" s="20" customFormat="1" ht="26.1" customHeight="1" x14ac:dyDescent="0.2">
      <c r="A273" s="16" t="s">
        <v>721</v>
      </c>
      <c r="B273" s="17" t="s">
        <v>722</v>
      </c>
      <c r="C273" s="16" t="s">
        <v>897</v>
      </c>
      <c r="D273" s="16" t="s">
        <v>723</v>
      </c>
      <c r="E273" s="18" t="s">
        <v>41</v>
      </c>
      <c r="F273" s="19">
        <v>2</v>
      </c>
      <c r="G273" s="19">
        <v>1238.33</v>
      </c>
      <c r="H273" s="19">
        <f t="shared" si="51"/>
        <v>1535.5291999999999</v>
      </c>
      <c r="I273" s="19">
        <f t="shared" si="49"/>
        <v>3071.0583999999999</v>
      </c>
      <c r="J273" s="34">
        <f t="shared" si="50"/>
        <v>1.4146768029037759E-3</v>
      </c>
      <c r="K273" s="20">
        <v>1.24</v>
      </c>
      <c r="M273" s="38">
        <f t="shared" si="52"/>
        <v>2476.66</v>
      </c>
    </row>
    <row r="274" spans="1:13" s="20" customFormat="1" ht="51.95" customHeight="1" x14ac:dyDescent="0.2">
      <c r="A274" s="16" t="s">
        <v>724</v>
      </c>
      <c r="B274" s="17" t="s">
        <v>725</v>
      </c>
      <c r="C274" s="16" t="s">
        <v>897</v>
      </c>
      <c r="D274" s="16" t="s">
        <v>726</v>
      </c>
      <c r="E274" s="18" t="s">
        <v>41</v>
      </c>
      <c r="F274" s="19">
        <v>17</v>
      </c>
      <c r="G274" s="19">
        <v>239.43</v>
      </c>
      <c r="H274" s="19">
        <f t="shared" si="51"/>
        <v>296.89319999999998</v>
      </c>
      <c r="I274" s="19">
        <f t="shared" si="49"/>
        <v>5047.1844000000001</v>
      </c>
      <c r="J274" s="34">
        <f t="shared" si="50"/>
        <v>2.324975223739742E-3</v>
      </c>
      <c r="K274" s="20">
        <v>1.24</v>
      </c>
      <c r="M274" s="38">
        <f t="shared" si="52"/>
        <v>4070.31</v>
      </c>
    </row>
    <row r="275" spans="1:13" s="20" customFormat="1" ht="51.95" customHeight="1" x14ac:dyDescent="0.2">
      <c r="A275" s="16" t="s">
        <v>727</v>
      </c>
      <c r="B275" s="17" t="s">
        <v>728</v>
      </c>
      <c r="C275" s="16" t="s">
        <v>897</v>
      </c>
      <c r="D275" s="16" t="s">
        <v>729</v>
      </c>
      <c r="E275" s="18" t="s">
        <v>41</v>
      </c>
      <c r="F275" s="19">
        <v>12</v>
      </c>
      <c r="G275" s="19">
        <v>199.64</v>
      </c>
      <c r="H275" s="19">
        <f t="shared" si="51"/>
        <v>247.55359999999999</v>
      </c>
      <c r="I275" s="19">
        <f t="shared" si="49"/>
        <v>2970.6432</v>
      </c>
      <c r="J275" s="34">
        <f t="shared" si="50"/>
        <v>1.3684207453508023E-3</v>
      </c>
      <c r="K275" s="20">
        <v>1.24</v>
      </c>
      <c r="M275" s="38">
        <f t="shared" si="52"/>
        <v>2395.6799999999998</v>
      </c>
    </row>
    <row r="276" spans="1:13" s="20" customFormat="1" ht="39" customHeight="1" x14ac:dyDescent="0.2">
      <c r="A276" s="16" t="s">
        <v>730</v>
      </c>
      <c r="B276" s="17" t="s">
        <v>929</v>
      </c>
      <c r="C276" s="16" t="s">
        <v>897</v>
      </c>
      <c r="D276" s="16" t="s">
        <v>930</v>
      </c>
      <c r="E276" s="18" t="s">
        <v>41</v>
      </c>
      <c r="F276" s="19">
        <v>5</v>
      </c>
      <c r="G276" s="19">
        <v>183.13</v>
      </c>
      <c r="H276" s="19">
        <f t="shared" si="51"/>
        <v>227.0812</v>
      </c>
      <c r="I276" s="19">
        <f t="shared" si="49"/>
        <v>1135.4059999999999</v>
      </c>
      <c r="J276" s="34">
        <f t="shared" si="50"/>
        <v>5.2302246355125147E-4</v>
      </c>
      <c r="K276" s="20">
        <v>1.24</v>
      </c>
      <c r="M276" s="38">
        <f t="shared" si="52"/>
        <v>915.65</v>
      </c>
    </row>
    <row r="277" spans="1:13" s="20" customFormat="1" ht="39" customHeight="1" x14ac:dyDescent="0.2">
      <c r="A277" s="30" t="s">
        <v>731</v>
      </c>
      <c r="B277" s="31" t="s">
        <v>931</v>
      </c>
      <c r="C277" s="30" t="s">
        <v>143</v>
      </c>
      <c r="D277" s="30" t="s">
        <v>932</v>
      </c>
      <c r="E277" s="32" t="s">
        <v>41</v>
      </c>
      <c r="F277" s="33">
        <v>2</v>
      </c>
      <c r="G277" s="33">
        <v>5311.06</v>
      </c>
      <c r="H277" s="33">
        <f t="shared" si="51"/>
        <v>6585.7144000000008</v>
      </c>
      <c r="I277" s="19">
        <f t="shared" si="49"/>
        <v>13171.428800000002</v>
      </c>
      <c r="J277" s="34">
        <f t="shared" si="50"/>
        <v>6.0673918752110747E-3</v>
      </c>
      <c r="K277" s="20">
        <v>1.24</v>
      </c>
      <c r="M277" s="38">
        <f t="shared" si="52"/>
        <v>10622.12</v>
      </c>
    </row>
    <row r="278" spans="1:13" ht="24" customHeight="1" x14ac:dyDescent="0.2">
      <c r="A278" s="6" t="s">
        <v>732</v>
      </c>
      <c r="B278" s="6"/>
      <c r="C278" s="6"/>
      <c r="D278" s="6" t="s">
        <v>733</v>
      </c>
      <c r="E278" s="6"/>
      <c r="F278" s="7"/>
      <c r="G278" s="6"/>
      <c r="H278" s="6"/>
      <c r="I278" s="7"/>
      <c r="J278" s="41"/>
      <c r="K278" s="20">
        <v>1.24</v>
      </c>
      <c r="M278" s="38">
        <f t="shared" si="52"/>
        <v>0</v>
      </c>
    </row>
    <row r="279" spans="1:13" s="20" customFormat="1" ht="51.95" customHeight="1" x14ac:dyDescent="0.2">
      <c r="A279" s="16" t="s">
        <v>734</v>
      </c>
      <c r="B279" s="17" t="s">
        <v>735</v>
      </c>
      <c r="C279" s="16" t="s">
        <v>897</v>
      </c>
      <c r="D279" s="16" t="s">
        <v>736</v>
      </c>
      <c r="E279" s="18" t="s">
        <v>41</v>
      </c>
      <c r="F279" s="19">
        <v>2</v>
      </c>
      <c r="G279" s="19">
        <v>1961.69</v>
      </c>
      <c r="H279" s="19">
        <f t="shared" si="51"/>
        <v>2432.4956000000002</v>
      </c>
      <c r="I279" s="19">
        <f t="shared" ref="I279:I293" si="53">+H279*F279</f>
        <v>4864.9912000000004</v>
      </c>
      <c r="J279" s="34">
        <f t="shared" ref="J279:J293" si="54">+I279/$I$353</f>
        <v>2.2410482968904157E-3</v>
      </c>
      <c r="K279" s="20">
        <v>1.24</v>
      </c>
      <c r="M279" s="38">
        <f t="shared" si="52"/>
        <v>3923.38</v>
      </c>
    </row>
    <row r="280" spans="1:13" s="20" customFormat="1" ht="26.1" customHeight="1" x14ac:dyDescent="0.2">
      <c r="A280" s="16" t="s">
        <v>737</v>
      </c>
      <c r="B280" s="17" t="s">
        <v>738</v>
      </c>
      <c r="C280" s="16" t="s">
        <v>897</v>
      </c>
      <c r="D280" s="16" t="s">
        <v>739</v>
      </c>
      <c r="E280" s="18" t="s">
        <v>41</v>
      </c>
      <c r="F280" s="19">
        <v>1</v>
      </c>
      <c r="G280" s="19">
        <v>157.27000000000001</v>
      </c>
      <c r="H280" s="19">
        <f t="shared" si="51"/>
        <v>195.01480000000001</v>
      </c>
      <c r="I280" s="19">
        <f t="shared" si="53"/>
        <v>195.01480000000001</v>
      </c>
      <c r="J280" s="34">
        <f t="shared" si="54"/>
        <v>8.9833170799656338E-5</v>
      </c>
      <c r="K280" s="20">
        <v>1.24</v>
      </c>
      <c r="M280" s="38">
        <f t="shared" si="52"/>
        <v>157.27000000000001</v>
      </c>
    </row>
    <row r="281" spans="1:13" s="20" customFormat="1" ht="51.95" customHeight="1" x14ac:dyDescent="0.2">
      <c r="A281" s="16" t="s">
        <v>740</v>
      </c>
      <c r="B281" s="17" t="s">
        <v>741</v>
      </c>
      <c r="C281" s="16" t="s">
        <v>189</v>
      </c>
      <c r="D281" s="16" t="s">
        <v>742</v>
      </c>
      <c r="E281" s="18" t="s">
        <v>41</v>
      </c>
      <c r="F281" s="19">
        <v>1</v>
      </c>
      <c r="G281" s="19">
        <v>32.31</v>
      </c>
      <c r="H281" s="19">
        <f t="shared" si="51"/>
        <v>40.064399999999999</v>
      </c>
      <c r="I281" s="19">
        <f t="shared" si="53"/>
        <v>40.064399999999999</v>
      </c>
      <c r="J281" s="34">
        <f t="shared" si="54"/>
        <v>1.845558433609014E-5</v>
      </c>
      <c r="K281" s="20">
        <v>1.24</v>
      </c>
      <c r="M281" s="38">
        <f t="shared" si="52"/>
        <v>32.31</v>
      </c>
    </row>
    <row r="282" spans="1:13" s="20" customFormat="1" ht="24" customHeight="1" x14ac:dyDescent="0.2">
      <c r="A282" s="30" t="s">
        <v>743</v>
      </c>
      <c r="B282" s="31" t="s">
        <v>744</v>
      </c>
      <c r="C282" s="30" t="s">
        <v>21</v>
      </c>
      <c r="D282" s="30" t="s">
        <v>745</v>
      </c>
      <c r="E282" s="32" t="s">
        <v>41</v>
      </c>
      <c r="F282" s="33">
        <v>1</v>
      </c>
      <c r="G282" s="33">
        <v>1555.92</v>
      </c>
      <c r="H282" s="33">
        <f t="shared" si="51"/>
        <v>1929.3408000000002</v>
      </c>
      <c r="I282" s="19">
        <f t="shared" si="53"/>
        <v>1929.3408000000002</v>
      </c>
      <c r="J282" s="34">
        <f t="shared" si="54"/>
        <v>8.8874691365550514E-4</v>
      </c>
      <c r="K282" s="20">
        <v>1.24</v>
      </c>
      <c r="M282" s="38">
        <f t="shared" si="52"/>
        <v>1555.92</v>
      </c>
    </row>
    <row r="283" spans="1:13" s="20" customFormat="1" ht="24" customHeight="1" x14ac:dyDescent="0.2">
      <c r="A283" s="30" t="s">
        <v>746</v>
      </c>
      <c r="B283" s="31" t="s">
        <v>747</v>
      </c>
      <c r="C283" s="30" t="s">
        <v>21</v>
      </c>
      <c r="D283" s="30" t="s">
        <v>748</v>
      </c>
      <c r="E283" s="32" t="s">
        <v>41</v>
      </c>
      <c r="F283" s="33">
        <v>1</v>
      </c>
      <c r="G283" s="33">
        <v>135.62</v>
      </c>
      <c r="H283" s="33">
        <f t="shared" si="51"/>
        <v>168.1688</v>
      </c>
      <c r="I283" s="19">
        <f t="shared" si="53"/>
        <v>168.1688</v>
      </c>
      <c r="J283" s="34">
        <f t="shared" si="54"/>
        <v>7.7466615526479253E-5</v>
      </c>
      <c r="K283" s="20">
        <v>1.24</v>
      </c>
      <c r="M283" s="38">
        <f t="shared" si="52"/>
        <v>135.62</v>
      </c>
    </row>
    <row r="284" spans="1:13" s="20" customFormat="1" ht="24" customHeight="1" x14ac:dyDescent="0.2">
      <c r="A284" s="30" t="s">
        <v>749</v>
      </c>
      <c r="B284" s="31" t="s">
        <v>750</v>
      </c>
      <c r="C284" s="30" t="s">
        <v>21</v>
      </c>
      <c r="D284" s="30" t="s">
        <v>751</v>
      </c>
      <c r="E284" s="32" t="s">
        <v>41</v>
      </c>
      <c r="F284" s="33">
        <v>1</v>
      </c>
      <c r="G284" s="33">
        <v>24.28</v>
      </c>
      <c r="H284" s="33">
        <f t="shared" si="51"/>
        <v>30.107200000000002</v>
      </c>
      <c r="I284" s="19">
        <f t="shared" si="53"/>
        <v>30.107200000000002</v>
      </c>
      <c r="J284" s="34">
        <f t="shared" si="54"/>
        <v>1.3868820417216608E-5</v>
      </c>
      <c r="K284" s="20">
        <v>1.24</v>
      </c>
      <c r="M284" s="38">
        <f t="shared" si="52"/>
        <v>24.28</v>
      </c>
    </row>
    <row r="285" spans="1:13" s="20" customFormat="1" ht="26.1" customHeight="1" x14ac:dyDescent="0.2">
      <c r="A285" s="30" t="s">
        <v>752</v>
      </c>
      <c r="B285" s="31" t="s">
        <v>753</v>
      </c>
      <c r="C285" s="30" t="s">
        <v>21</v>
      </c>
      <c r="D285" s="30" t="s">
        <v>754</v>
      </c>
      <c r="E285" s="32" t="s">
        <v>41</v>
      </c>
      <c r="F285" s="33">
        <v>1</v>
      </c>
      <c r="G285" s="33">
        <v>475.17</v>
      </c>
      <c r="H285" s="33">
        <f t="shared" si="51"/>
        <v>589.21080000000006</v>
      </c>
      <c r="I285" s="19">
        <f t="shared" si="53"/>
        <v>589.21080000000006</v>
      </c>
      <c r="J285" s="34">
        <f t="shared" si="54"/>
        <v>2.7141875608108798E-4</v>
      </c>
      <c r="K285" s="20">
        <v>1.24</v>
      </c>
      <c r="M285" s="38">
        <f t="shared" si="52"/>
        <v>475.17</v>
      </c>
    </row>
    <row r="286" spans="1:13" s="20" customFormat="1" ht="24" customHeight="1" x14ac:dyDescent="0.2">
      <c r="A286" s="30" t="s">
        <v>755</v>
      </c>
      <c r="B286" s="31" t="s">
        <v>756</v>
      </c>
      <c r="C286" s="30" t="s">
        <v>21</v>
      </c>
      <c r="D286" s="30" t="s">
        <v>757</v>
      </c>
      <c r="E286" s="32" t="s">
        <v>41</v>
      </c>
      <c r="F286" s="33">
        <v>1</v>
      </c>
      <c r="G286" s="33">
        <v>359.92</v>
      </c>
      <c r="H286" s="33">
        <f t="shared" si="51"/>
        <v>446.30080000000004</v>
      </c>
      <c r="I286" s="19">
        <f t="shared" si="53"/>
        <v>446.30080000000004</v>
      </c>
      <c r="J286" s="34">
        <f t="shared" si="54"/>
        <v>2.0558755537745477E-4</v>
      </c>
      <c r="K286" s="20">
        <v>1.24</v>
      </c>
      <c r="M286" s="38">
        <f t="shared" si="52"/>
        <v>359.92</v>
      </c>
    </row>
    <row r="287" spans="1:13" s="20" customFormat="1" ht="26.1" customHeight="1" x14ac:dyDescent="0.2">
      <c r="A287" s="30" t="s">
        <v>758</v>
      </c>
      <c r="B287" s="31" t="s">
        <v>759</v>
      </c>
      <c r="C287" s="30" t="s">
        <v>21</v>
      </c>
      <c r="D287" s="30" t="s">
        <v>760</v>
      </c>
      <c r="E287" s="32" t="s">
        <v>41</v>
      </c>
      <c r="F287" s="33">
        <v>1</v>
      </c>
      <c r="G287" s="33">
        <v>1013.45</v>
      </c>
      <c r="H287" s="33">
        <f t="shared" si="51"/>
        <v>1256.6780000000001</v>
      </c>
      <c r="I287" s="19">
        <f t="shared" si="53"/>
        <v>1256.6780000000001</v>
      </c>
      <c r="J287" s="34">
        <f t="shared" si="54"/>
        <v>5.7888616358435637E-4</v>
      </c>
      <c r="K287" s="20">
        <v>1.24</v>
      </c>
      <c r="M287" s="38">
        <f t="shared" si="52"/>
        <v>1013.45</v>
      </c>
    </row>
    <row r="288" spans="1:13" s="20" customFormat="1" ht="51.95" customHeight="1" x14ac:dyDescent="0.2">
      <c r="A288" s="16" t="s">
        <v>761</v>
      </c>
      <c r="B288" s="17" t="s">
        <v>762</v>
      </c>
      <c r="C288" s="16" t="s">
        <v>897</v>
      </c>
      <c r="D288" s="16" t="s">
        <v>763</v>
      </c>
      <c r="E288" s="18" t="s">
        <v>41</v>
      </c>
      <c r="F288" s="19">
        <v>1</v>
      </c>
      <c r="G288" s="19">
        <v>158.51</v>
      </c>
      <c r="H288" s="19">
        <f t="shared" si="51"/>
        <v>196.55239999999998</v>
      </c>
      <c r="I288" s="19">
        <f t="shared" si="53"/>
        <v>196.55239999999998</v>
      </c>
      <c r="J288" s="34">
        <f t="shared" si="54"/>
        <v>9.0541463110914512E-5</v>
      </c>
      <c r="K288" s="20">
        <v>1.24</v>
      </c>
      <c r="M288" s="38">
        <f t="shared" si="52"/>
        <v>158.51</v>
      </c>
    </row>
    <row r="289" spans="1:13" s="20" customFormat="1" ht="39" customHeight="1" x14ac:dyDescent="0.2">
      <c r="A289" s="16" t="s">
        <v>764</v>
      </c>
      <c r="B289" s="17" t="s">
        <v>707</v>
      </c>
      <c r="C289" s="16" t="s">
        <v>897</v>
      </c>
      <c r="D289" s="16" t="s">
        <v>708</v>
      </c>
      <c r="E289" s="18" t="s">
        <v>41</v>
      </c>
      <c r="F289" s="19">
        <v>1</v>
      </c>
      <c r="G289" s="19">
        <v>106.98</v>
      </c>
      <c r="H289" s="19">
        <f t="shared" si="51"/>
        <v>132.65520000000001</v>
      </c>
      <c r="I289" s="19">
        <f t="shared" si="53"/>
        <v>132.65520000000001</v>
      </c>
      <c r="J289" s="34">
        <f t="shared" si="54"/>
        <v>6.1107347950322603E-5</v>
      </c>
      <c r="K289" s="20">
        <v>1.24</v>
      </c>
      <c r="M289" s="38">
        <f t="shared" si="52"/>
        <v>106.98</v>
      </c>
    </row>
    <row r="290" spans="1:13" s="20" customFormat="1" ht="39" customHeight="1" x14ac:dyDescent="0.2">
      <c r="A290" s="16" t="s">
        <v>765</v>
      </c>
      <c r="B290" s="17" t="s">
        <v>766</v>
      </c>
      <c r="C290" s="16" t="s">
        <v>897</v>
      </c>
      <c r="D290" s="16" t="s">
        <v>767</v>
      </c>
      <c r="E290" s="18" t="s">
        <v>41</v>
      </c>
      <c r="F290" s="19">
        <v>1</v>
      </c>
      <c r="G290" s="19">
        <v>92.99</v>
      </c>
      <c r="H290" s="19">
        <f t="shared" si="51"/>
        <v>115.30759999999999</v>
      </c>
      <c r="I290" s="19">
        <f t="shared" si="53"/>
        <v>115.30759999999999</v>
      </c>
      <c r="J290" s="34">
        <f t="shared" si="54"/>
        <v>5.3116211309595233E-5</v>
      </c>
      <c r="K290" s="20">
        <v>1.24</v>
      </c>
      <c r="M290" s="38">
        <f t="shared" si="52"/>
        <v>92.99</v>
      </c>
    </row>
    <row r="291" spans="1:13" s="20" customFormat="1" ht="26.1" customHeight="1" x14ac:dyDescent="0.2">
      <c r="A291" s="16" t="s">
        <v>768</v>
      </c>
      <c r="B291" s="17" t="s">
        <v>769</v>
      </c>
      <c r="C291" s="16" t="s">
        <v>897</v>
      </c>
      <c r="D291" s="16" t="s">
        <v>770</v>
      </c>
      <c r="E291" s="18" t="s">
        <v>45</v>
      </c>
      <c r="F291" s="19">
        <v>20</v>
      </c>
      <c r="G291" s="19">
        <v>90.28</v>
      </c>
      <c r="H291" s="19">
        <f t="shared" si="51"/>
        <v>111.9472</v>
      </c>
      <c r="I291" s="19">
        <f t="shared" si="53"/>
        <v>2238.944</v>
      </c>
      <c r="J291" s="34">
        <f t="shared" si="54"/>
        <v>1.0313649977482004E-3</v>
      </c>
      <c r="K291" s="20">
        <v>1.24</v>
      </c>
      <c r="M291" s="38">
        <f t="shared" si="52"/>
        <v>1805.6</v>
      </c>
    </row>
    <row r="292" spans="1:13" s="20" customFormat="1" ht="39" customHeight="1" x14ac:dyDescent="0.2">
      <c r="A292" s="16" t="s">
        <v>771</v>
      </c>
      <c r="B292" s="17" t="s">
        <v>772</v>
      </c>
      <c r="C292" s="16" t="s">
        <v>897</v>
      </c>
      <c r="D292" s="16" t="s">
        <v>773</v>
      </c>
      <c r="E292" s="18" t="s">
        <v>45</v>
      </c>
      <c r="F292" s="19">
        <v>28</v>
      </c>
      <c r="G292" s="19">
        <v>35.840000000000003</v>
      </c>
      <c r="H292" s="19">
        <f t="shared" si="51"/>
        <v>44.441600000000001</v>
      </c>
      <c r="I292" s="19">
        <f t="shared" si="53"/>
        <v>1244.3648000000001</v>
      </c>
      <c r="J292" s="34">
        <f t="shared" si="54"/>
        <v>5.7321411305952263E-4</v>
      </c>
      <c r="K292" s="20">
        <v>1.24</v>
      </c>
      <c r="M292" s="38">
        <f t="shared" si="52"/>
        <v>1003.5200000000001</v>
      </c>
    </row>
    <row r="293" spans="1:13" s="20" customFormat="1" ht="24" customHeight="1" x14ac:dyDescent="0.2">
      <c r="A293" s="16" t="s">
        <v>774</v>
      </c>
      <c r="B293" s="17" t="s">
        <v>775</v>
      </c>
      <c r="C293" s="16" t="s">
        <v>897</v>
      </c>
      <c r="D293" s="16" t="s">
        <v>776</v>
      </c>
      <c r="E293" s="18" t="s">
        <v>41</v>
      </c>
      <c r="F293" s="19">
        <v>8</v>
      </c>
      <c r="G293" s="19">
        <v>56.47</v>
      </c>
      <c r="H293" s="19">
        <f t="shared" si="51"/>
        <v>70.022800000000004</v>
      </c>
      <c r="I293" s="19">
        <f t="shared" si="53"/>
        <v>560.18240000000003</v>
      </c>
      <c r="J293" s="34">
        <f t="shared" si="54"/>
        <v>2.5804688268870571E-4</v>
      </c>
      <c r="K293" s="20">
        <v>1.24</v>
      </c>
      <c r="M293" s="38">
        <f t="shared" si="52"/>
        <v>451.76</v>
      </c>
    </row>
    <row r="294" spans="1:13" ht="24" customHeight="1" x14ac:dyDescent="0.2">
      <c r="A294" s="6" t="s">
        <v>777</v>
      </c>
      <c r="B294" s="6"/>
      <c r="C294" s="6"/>
      <c r="D294" s="6" t="s">
        <v>778</v>
      </c>
      <c r="E294" s="6"/>
      <c r="F294" s="7"/>
      <c r="G294" s="6"/>
      <c r="H294" s="6"/>
      <c r="I294" s="7" t="s">
        <v>896</v>
      </c>
      <c r="J294" s="41">
        <f>SUM(I295:I299)</f>
        <v>4136.1315999999997</v>
      </c>
      <c r="K294" s="20">
        <v>1.24</v>
      </c>
      <c r="M294" s="38">
        <f t="shared" si="52"/>
        <v>0</v>
      </c>
    </row>
    <row r="295" spans="1:13" s="20" customFormat="1" ht="65.099999999999994" customHeight="1" x14ac:dyDescent="0.2">
      <c r="A295" s="16" t="s">
        <v>779</v>
      </c>
      <c r="B295" s="17" t="s">
        <v>780</v>
      </c>
      <c r="C295" s="16" t="s">
        <v>897</v>
      </c>
      <c r="D295" s="16" t="s">
        <v>781</v>
      </c>
      <c r="E295" s="18" t="s">
        <v>41</v>
      </c>
      <c r="F295" s="19">
        <v>1</v>
      </c>
      <c r="G295" s="19">
        <v>289.29000000000002</v>
      </c>
      <c r="H295" s="19">
        <f t="shared" si="51"/>
        <v>358.71960000000001</v>
      </c>
      <c r="I295" s="19">
        <f t="shared" ref="I295:I299" si="55">+H295*F295</f>
        <v>358.71960000000001</v>
      </c>
      <c r="J295" s="34">
        <f>+I295/$I$353</f>
        <v>1.652434538095796E-4</v>
      </c>
      <c r="K295" s="20">
        <v>1.24</v>
      </c>
      <c r="M295" s="38">
        <f t="shared" si="52"/>
        <v>289.29000000000002</v>
      </c>
    </row>
    <row r="296" spans="1:13" s="20" customFormat="1" ht="26.1" customHeight="1" x14ac:dyDescent="0.2">
      <c r="A296" s="16" t="s">
        <v>782</v>
      </c>
      <c r="B296" s="17" t="s">
        <v>783</v>
      </c>
      <c r="C296" s="16" t="s">
        <v>897</v>
      </c>
      <c r="D296" s="16" t="s">
        <v>784</v>
      </c>
      <c r="E296" s="18" t="s">
        <v>41</v>
      </c>
      <c r="F296" s="19">
        <v>7</v>
      </c>
      <c r="G296" s="19">
        <v>228.32</v>
      </c>
      <c r="H296" s="19">
        <f t="shared" si="51"/>
        <v>283.11680000000001</v>
      </c>
      <c r="I296" s="19">
        <f t="shared" si="55"/>
        <v>1981.8176000000001</v>
      </c>
      <c r="J296" s="34">
        <f>+I296/$I$353</f>
        <v>9.1292024479457459E-4</v>
      </c>
      <c r="K296" s="20">
        <v>1.24</v>
      </c>
      <c r="M296" s="38">
        <f t="shared" si="52"/>
        <v>1598.24</v>
      </c>
    </row>
    <row r="297" spans="1:13" s="20" customFormat="1" ht="39" customHeight="1" x14ac:dyDescent="0.2">
      <c r="A297" s="16" t="s">
        <v>785</v>
      </c>
      <c r="B297" s="17" t="s">
        <v>786</v>
      </c>
      <c r="C297" s="16" t="s">
        <v>897</v>
      </c>
      <c r="D297" s="16" t="s">
        <v>787</v>
      </c>
      <c r="E297" s="18" t="s">
        <v>41</v>
      </c>
      <c r="F297" s="19">
        <v>7</v>
      </c>
      <c r="G297" s="19">
        <v>149.13999999999999</v>
      </c>
      <c r="H297" s="19">
        <f t="shared" si="51"/>
        <v>184.93359999999998</v>
      </c>
      <c r="I297" s="19">
        <f t="shared" si="55"/>
        <v>1294.5351999999998</v>
      </c>
      <c r="J297" s="34">
        <f>+I297/$I$353</f>
        <v>5.963250057317048E-4</v>
      </c>
      <c r="K297" s="20">
        <v>1.24</v>
      </c>
      <c r="M297" s="38">
        <f t="shared" si="52"/>
        <v>1043.98</v>
      </c>
    </row>
    <row r="298" spans="1:13" s="20" customFormat="1" ht="26.1" customHeight="1" x14ac:dyDescent="0.2">
      <c r="A298" s="16" t="s">
        <v>788</v>
      </c>
      <c r="B298" s="17" t="s">
        <v>789</v>
      </c>
      <c r="C298" s="16" t="s">
        <v>897</v>
      </c>
      <c r="D298" s="16" t="s">
        <v>790</v>
      </c>
      <c r="E298" s="18" t="s">
        <v>41</v>
      </c>
      <c r="F298" s="19">
        <v>8</v>
      </c>
      <c r="G298" s="19">
        <v>34.270000000000003</v>
      </c>
      <c r="H298" s="19">
        <f t="shared" si="51"/>
        <v>42.494800000000005</v>
      </c>
      <c r="I298" s="19">
        <f t="shared" si="55"/>
        <v>339.95840000000004</v>
      </c>
      <c r="J298" s="34">
        <f>+I298/$I$353</f>
        <v>1.5660114520527619E-4</v>
      </c>
      <c r="K298" s="20">
        <v>1.24</v>
      </c>
      <c r="M298" s="38">
        <f t="shared" si="52"/>
        <v>274.16000000000003</v>
      </c>
    </row>
    <row r="299" spans="1:13" s="20" customFormat="1" ht="24" customHeight="1" x14ac:dyDescent="0.2">
      <c r="A299" s="16" t="s">
        <v>791</v>
      </c>
      <c r="B299" s="17" t="s">
        <v>792</v>
      </c>
      <c r="C299" s="16" t="s">
        <v>897</v>
      </c>
      <c r="D299" s="16" t="s">
        <v>793</v>
      </c>
      <c r="E299" s="18" t="s">
        <v>41</v>
      </c>
      <c r="F299" s="19">
        <v>7</v>
      </c>
      <c r="G299" s="19">
        <v>18.559999999999999</v>
      </c>
      <c r="H299" s="19">
        <f t="shared" si="51"/>
        <v>23.014399999999998</v>
      </c>
      <c r="I299" s="19">
        <f t="shared" si="55"/>
        <v>161.10079999999999</v>
      </c>
      <c r="J299" s="34">
        <f>+I299/$I$353</f>
        <v>7.4210755708598912E-5</v>
      </c>
      <c r="K299" s="20">
        <v>1.24</v>
      </c>
      <c r="M299" s="38">
        <f t="shared" si="52"/>
        <v>129.91999999999999</v>
      </c>
    </row>
    <row r="300" spans="1:13" ht="24" customHeight="1" x14ac:dyDescent="0.2">
      <c r="A300" s="6" t="s">
        <v>794</v>
      </c>
      <c r="B300" s="6"/>
      <c r="C300" s="6"/>
      <c r="D300" s="6" t="s">
        <v>795</v>
      </c>
      <c r="E300" s="6"/>
      <c r="F300" s="7"/>
      <c r="G300" s="6"/>
      <c r="H300" s="6"/>
      <c r="I300" s="7" t="s">
        <v>896</v>
      </c>
      <c r="J300" s="41">
        <f>SUM(I301:I305)</f>
        <v>11458.939200000003</v>
      </c>
      <c r="K300" s="20">
        <v>1.24</v>
      </c>
      <c r="M300" s="38">
        <f t="shared" si="52"/>
        <v>0</v>
      </c>
    </row>
    <row r="301" spans="1:13" s="20" customFormat="1" ht="39" customHeight="1" x14ac:dyDescent="0.2">
      <c r="A301" s="16" t="s">
        <v>796</v>
      </c>
      <c r="B301" s="17" t="s">
        <v>797</v>
      </c>
      <c r="C301" s="16" t="s">
        <v>897</v>
      </c>
      <c r="D301" s="16" t="s">
        <v>798</v>
      </c>
      <c r="E301" s="18" t="s">
        <v>45</v>
      </c>
      <c r="F301" s="19">
        <v>50</v>
      </c>
      <c r="G301" s="19">
        <v>123.73</v>
      </c>
      <c r="H301" s="19">
        <f t="shared" si="51"/>
        <v>153.42520000000002</v>
      </c>
      <c r="I301" s="19">
        <f t="shared" ref="I301:I305" si="56">+H301*F301</f>
        <v>7671.2600000000011</v>
      </c>
      <c r="J301" s="34">
        <f>+I301/$I$353</f>
        <v>3.5337503093538121E-3</v>
      </c>
      <c r="K301" s="20">
        <v>1.24</v>
      </c>
      <c r="M301" s="38">
        <f t="shared" si="52"/>
        <v>6186.5</v>
      </c>
    </row>
    <row r="302" spans="1:13" s="20" customFormat="1" ht="24" customHeight="1" x14ac:dyDescent="0.2">
      <c r="A302" s="16" t="s">
        <v>799</v>
      </c>
      <c r="B302" s="17" t="s">
        <v>800</v>
      </c>
      <c r="C302" s="16" t="s">
        <v>897</v>
      </c>
      <c r="D302" s="16" t="s">
        <v>801</v>
      </c>
      <c r="E302" s="18" t="s">
        <v>41</v>
      </c>
      <c r="F302" s="19">
        <v>1</v>
      </c>
      <c r="G302" s="19">
        <v>76.040000000000006</v>
      </c>
      <c r="H302" s="19">
        <f t="shared" si="51"/>
        <v>94.289600000000007</v>
      </c>
      <c r="I302" s="19">
        <f t="shared" si="56"/>
        <v>94.289600000000007</v>
      </c>
      <c r="J302" s="34">
        <f>+I302/$I$353</f>
        <v>4.3434312377477385E-5</v>
      </c>
      <c r="K302" s="20">
        <v>1.24</v>
      </c>
      <c r="M302" s="38">
        <f t="shared" si="52"/>
        <v>76.040000000000006</v>
      </c>
    </row>
    <row r="303" spans="1:13" s="20" customFormat="1" ht="24" customHeight="1" x14ac:dyDescent="0.2">
      <c r="A303" s="30" t="s">
        <v>802</v>
      </c>
      <c r="B303" s="31" t="s">
        <v>803</v>
      </c>
      <c r="C303" s="30" t="s">
        <v>21</v>
      </c>
      <c r="D303" s="30" t="s">
        <v>804</v>
      </c>
      <c r="E303" s="32" t="s">
        <v>41</v>
      </c>
      <c r="F303" s="33">
        <v>4</v>
      </c>
      <c r="G303" s="33">
        <v>100.36</v>
      </c>
      <c r="H303" s="33">
        <f t="shared" si="51"/>
        <v>124.4464</v>
      </c>
      <c r="I303" s="19">
        <f t="shared" si="56"/>
        <v>497.78559999999999</v>
      </c>
      <c r="J303" s="34">
        <f>+I303/$I$353</f>
        <v>2.2930392373506734E-4</v>
      </c>
      <c r="K303" s="20">
        <v>1.24</v>
      </c>
      <c r="M303" s="38">
        <f t="shared" si="52"/>
        <v>401.44</v>
      </c>
    </row>
    <row r="304" spans="1:13" s="20" customFormat="1" ht="26.1" customHeight="1" x14ac:dyDescent="0.2">
      <c r="A304" s="30" t="s">
        <v>805</v>
      </c>
      <c r="B304" s="31" t="s">
        <v>806</v>
      </c>
      <c r="C304" s="30" t="s">
        <v>21</v>
      </c>
      <c r="D304" s="30" t="s">
        <v>807</v>
      </c>
      <c r="E304" s="32" t="s">
        <v>41</v>
      </c>
      <c r="F304" s="33">
        <v>2</v>
      </c>
      <c r="G304" s="33">
        <v>47.13</v>
      </c>
      <c r="H304" s="33">
        <f t="shared" si="51"/>
        <v>58.441200000000002</v>
      </c>
      <c r="I304" s="19">
        <f t="shared" si="56"/>
        <v>116.8824</v>
      </c>
      <c r="J304" s="34">
        <f>+I304/$I$353</f>
        <v>5.3841639725158048E-5</v>
      </c>
      <c r="K304" s="20">
        <v>1.24</v>
      </c>
      <c r="M304" s="38">
        <f t="shared" si="52"/>
        <v>94.26</v>
      </c>
    </row>
    <row r="305" spans="1:13" s="20" customFormat="1" ht="24" customHeight="1" x14ac:dyDescent="0.2">
      <c r="A305" s="16" t="s">
        <v>808</v>
      </c>
      <c r="B305" s="17" t="s">
        <v>809</v>
      </c>
      <c r="C305" s="16" t="s">
        <v>897</v>
      </c>
      <c r="D305" s="16" t="s">
        <v>810</v>
      </c>
      <c r="E305" s="18" t="s">
        <v>41</v>
      </c>
      <c r="F305" s="19">
        <v>1</v>
      </c>
      <c r="G305" s="19">
        <v>2482.84</v>
      </c>
      <c r="H305" s="19">
        <f t="shared" si="51"/>
        <v>3078.7216000000003</v>
      </c>
      <c r="I305" s="19">
        <f t="shared" si="56"/>
        <v>3078.7216000000003</v>
      </c>
      <c r="J305" s="34">
        <f>+I305/$I$353</f>
        <v>1.4182068403905306E-3</v>
      </c>
      <c r="K305" s="20">
        <v>1.24</v>
      </c>
      <c r="M305" s="38">
        <f t="shared" si="52"/>
        <v>2482.84</v>
      </c>
    </row>
    <row r="306" spans="1:13" ht="24" customHeight="1" x14ac:dyDescent="0.2">
      <c r="A306" s="6" t="s">
        <v>811</v>
      </c>
      <c r="B306" s="6"/>
      <c r="C306" s="6"/>
      <c r="D306" s="6" t="s">
        <v>812</v>
      </c>
      <c r="E306" s="6"/>
      <c r="F306" s="7"/>
      <c r="G306" s="6"/>
      <c r="H306" s="6"/>
      <c r="I306" s="7" t="s">
        <v>896</v>
      </c>
      <c r="J306" s="41">
        <f>SUM(I307:I311)</f>
        <v>3070.5747999999999</v>
      </c>
      <c r="K306" s="20">
        <v>1.24</v>
      </c>
      <c r="M306" s="38">
        <f t="shared" si="52"/>
        <v>0</v>
      </c>
    </row>
    <row r="307" spans="1:13" s="20" customFormat="1" ht="39" customHeight="1" x14ac:dyDescent="0.2">
      <c r="A307" s="16" t="s">
        <v>813</v>
      </c>
      <c r="B307" s="17">
        <v>103290</v>
      </c>
      <c r="C307" s="16" t="s">
        <v>189</v>
      </c>
      <c r="D307" s="16" t="s">
        <v>814</v>
      </c>
      <c r="E307" s="18" t="s">
        <v>45</v>
      </c>
      <c r="F307" s="19">
        <v>12</v>
      </c>
      <c r="G307" s="19">
        <v>52.9</v>
      </c>
      <c r="H307" s="19">
        <f t="shared" si="51"/>
        <v>65.596000000000004</v>
      </c>
      <c r="I307" s="19">
        <f t="shared" ref="I307:I311" si="57">+H307*F307</f>
        <v>787.15200000000004</v>
      </c>
      <c r="J307" s="34">
        <f>+I307/$I$353</f>
        <v>3.6259996708604212E-4</v>
      </c>
      <c r="K307" s="20">
        <v>1.24</v>
      </c>
      <c r="M307" s="38">
        <f t="shared" si="52"/>
        <v>634.79999999999995</v>
      </c>
    </row>
    <row r="308" spans="1:13" s="20" customFormat="1" ht="39" customHeight="1" x14ac:dyDescent="0.2">
      <c r="A308" s="16" t="s">
        <v>815</v>
      </c>
      <c r="B308" s="17" t="s">
        <v>816</v>
      </c>
      <c r="C308" s="16" t="s">
        <v>897</v>
      </c>
      <c r="D308" s="16" t="s">
        <v>817</v>
      </c>
      <c r="E308" s="18" t="s">
        <v>45</v>
      </c>
      <c r="F308" s="19">
        <v>18</v>
      </c>
      <c r="G308" s="19">
        <v>40.159999999999997</v>
      </c>
      <c r="H308" s="19">
        <f t="shared" si="51"/>
        <v>49.798399999999994</v>
      </c>
      <c r="I308" s="19">
        <f t="shared" si="57"/>
        <v>896.37119999999993</v>
      </c>
      <c r="J308" s="34">
        <f>+I308/$I$353</f>
        <v>4.1291156932444568E-4</v>
      </c>
      <c r="K308" s="20">
        <v>1.24</v>
      </c>
      <c r="M308" s="38">
        <f t="shared" si="52"/>
        <v>722.87999999999988</v>
      </c>
    </row>
    <row r="309" spans="1:13" s="20" customFormat="1" ht="24" customHeight="1" x14ac:dyDescent="0.2">
      <c r="A309" s="16" t="s">
        <v>818</v>
      </c>
      <c r="B309" s="17" t="s">
        <v>819</v>
      </c>
      <c r="C309" s="16" t="s">
        <v>244</v>
      </c>
      <c r="D309" s="16" t="s">
        <v>820</v>
      </c>
      <c r="E309" s="18" t="s">
        <v>41</v>
      </c>
      <c r="F309" s="19">
        <v>1</v>
      </c>
      <c r="G309" s="19">
        <v>362.99</v>
      </c>
      <c r="H309" s="19">
        <f t="shared" si="51"/>
        <v>450.10759999999999</v>
      </c>
      <c r="I309" s="19">
        <f t="shared" si="57"/>
        <v>450.10759999999999</v>
      </c>
      <c r="J309" s="34">
        <f>+I309/$I$353</f>
        <v>2.0734115005129557E-4</v>
      </c>
      <c r="K309" s="20">
        <v>1.24</v>
      </c>
      <c r="M309" s="38">
        <f t="shared" si="52"/>
        <v>362.99</v>
      </c>
    </row>
    <row r="310" spans="1:13" s="20" customFormat="1" ht="24" customHeight="1" x14ac:dyDescent="0.2">
      <c r="A310" s="16" t="s">
        <v>821</v>
      </c>
      <c r="B310" s="17" t="s">
        <v>822</v>
      </c>
      <c r="C310" s="16" t="s">
        <v>244</v>
      </c>
      <c r="D310" s="16" t="s">
        <v>823</v>
      </c>
      <c r="E310" s="18" t="s">
        <v>45</v>
      </c>
      <c r="F310" s="19">
        <v>8</v>
      </c>
      <c r="G310" s="19">
        <v>20.37</v>
      </c>
      <c r="H310" s="19">
        <f t="shared" si="51"/>
        <v>25.258800000000001</v>
      </c>
      <c r="I310" s="19">
        <f t="shared" si="57"/>
        <v>202.07040000000001</v>
      </c>
      <c r="J310" s="34">
        <f>+I310/$I$353</f>
        <v>9.3083318582768473E-5</v>
      </c>
      <c r="K310" s="20">
        <v>1.24</v>
      </c>
      <c r="M310" s="38">
        <f t="shared" si="52"/>
        <v>162.96</v>
      </c>
    </row>
    <row r="311" spans="1:13" ht="26.1" customHeight="1" x14ac:dyDescent="0.2">
      <c r="A311" s="30" t="s">
        <v>824</v>
      </c>
      <c r="B311" s="31" t="s">
        <v>996</v>
      </c>
      <c r="C311" s="30" t="s">
        <v>21</v>
      </c>
      <c r="D311" s="30" t="s">
        <v>951</v>
      </c>
      <c r="E311" s="32" t="s">
        <v>45</v>
      </c>
      <c r="F311" s="33">
        <v>32</v>
      </c>
      <c r="G311" s="33">
        <v>18.52</v>
      </c>
      <c r="H311" s="33">
        <f t="shared" si="51"/>
        <v>22.9648</v>
      </c>
      <c r="I311" s="33">
        <f t="shared" si="57"/>
        <v>734.87360000000001</v>
      </c>
      <c r="J311" s="34">
        <f>+I311/$I$353</f>
        <v>3.3851802850326404E-4</v>
      </c>
      <c r="K311">
        <v>1.24</v>
      </c>
      <c r="M311" s="65">
        <f t="shared" si="52"/>
        <v>592.64</v>
      </c>
    </row>
    <row r="312" spans="1:13" ht="24" customHeight="1" x14ac:dyDescent="0.2">
      <c r="A312" s="6" t="s">
        <v>825</v>
      </c>
      <c r="B312" s="6"/>
      <c r="C312" s="6"/>
      <c r="D312" s="6" t="s">
        <v>826</v>
      </c>
      <c r="E312" s="6"/>
      <c r="F312" s="7"/>
      <c r="G312" s="6"/>
      <c r="H312" s="6"/>
      <c r="I312" s="7" t="s">
        <v>896</v>
      </c>
      <c r="J312" s="41">
        <f>SUM(I313:I314)</f>
        <v>5366.1161200000006</v>
      </c>
      <c r="K312" s="20">
        <v>1.24</v>
      </c>
      <c r="M312" s="38">
        <f t="shared" si="52"/>
        <v>0</v>
      </c>
    </row>
    <row r="313" spans="1:13" s="20" customFormat="1" ht="24" customHeight="1" x14ac:dyDescent="0.2">
      <c r="A313" s="30" t="s">
        <v>827</v>
      </c>
      <c r="B313" s="31" t="s">
        <v>952</v>
      </c>
      <c r="C313" s="30" t="s">
        <v>297</v>
      </c>
      <c r="D313" s="30" t="s">
        <v>828</v>
      </c>
      <c r="E313" s="32" t="s">
        <v>49</v>
      </c>
      <c r="F313" s="33">
        <v>1.62</v>
      </c>
      <c r="G313" s="33">
        <v>1334.15</v>
      </c>
      <c r="H313" s="33">
        <f t="shared" si="51"/>
        <v>1654.346</v>
      </c>
      <c r="I313" s="19">
        <f t="shared" ref="I313:I314" si="58">+H313*F313</f>
        <v>2680.04052</v>
      </c>
      <c r="J313" s="34">
        <f>+I313/$I$353</f>
        <v>1.2345552121334369E-3</v>
      </c>
      <c r="K313" s="20">
        <v>1.24</v>
      </c>
      <c r="M313" s="38">
        <f t="shared" si="52"/>
        <v>2161.3230000000003</v>
      </c>
    </row>
    <row r="314" spans="1:13" s="20" customFormat="1" ht="24" customHeight="1" x14ac:dyDescent="0.2">
      <c r="A314" s="30" t="s">
        <v>829</v>
      </c>
      <c r="B314" s="31" t="s">
        <v>953</v>
      </c>
      <c r="C314" s="30" t="s">
        <v>21</v>
      </c>
      <c r="D314" s="30" t="s">
        <v>997</v>
      </c>
      <c r="E314" s="32" t="s">
        <v>41</v>
      </c>
      <c r="F314" s="33">
        <v>1</v>
      </c>
      <c r="G314" s="33">
        <v>2166.19</v>
      </c>
      <c r="H314" s="33">
        <f t="shared" si="51"/>
        <v>2686.0756000000001</v>
      </c>
      <c r="I314" s="19">
        <f t="shared" si="58"/>
        <v>2686.0756000000001</v>
      </c>
      <c r="J314" s="34">
        <f>+I314/$I$353</f>
        <v>1.2373352594551254E-3</v>
      </c>
      <c r="K314" s="20">
        <v>1.24</v>
      </c>
      <c r="M314" s="38">
        <f t="shared" si="52"/>
        <v>2166.19</v>
      </c>
    </row>
    <row r="315" spans="1:13" ht="24" customHeight="1" x14ac:dyDescent="0.2">
      <c r="A315" s="6" t="s">
        <v>830</v>
      </c>
      <c r="B315" s="6"/>
      <c r="C315" s="6"/>
      <c r="D315" s="6" t="s">
        <v>831</v>
      </c>
      <c r="E315" s="6"/>
      <c r="F315" s="7"/>
      <c r="G315" s="6"/>
      <c r="H315" s="6"/>
      <c r="I315" s="7" t="s">
        <v>896</v>
      </c>
      <c r="J315" s="41">
        <f>SUM(I316:I320)</f>
        <v>1256.3432</v>
      </c>
      <c r="K315" s="20">
        <v>1.24</v>
      </c>
      <c r="M315" s="38">
        <f t="shared" si="52"/>
        <v>0</v>
      </c>
    </row>
    <row r="316" spans="1:13" s="20" customFormat="1" ht="26.1" customHeight="1" x14ac:dyDescent="0.2">
      <c r="A316" s="16" t="s">
        <v>832</v>
      </c>
      <c r="B316" s="17" t="s">
        <v>389</v>
      </c>
      <c r="C316" s="16" t="s">
        <v>897</v>
      </c>
      <c r="D316" s="16" t="s">
        <v>390</v>
      </c>
      <c r="E316" s="18" t="s">
        <v>45</v>
      </c>
      <c r="F316" s="19">
        <v>15</v>
      </c>
      <c r="G316" s="19">
        <v>31.11</v>
      </c>
      <c r="H316" s="19">
        <f t="shared" si="51"/>
        <v>38.5764</v>
      </c>
      <c r="I316" s="19">
        <f t="shared" ref="I316:I320" si="59">+H316*F316</f>
        <v>578.64599999999996</v>
      </c>
      <c r="J316" s="34">
        <f>+I316/$I$353</f>
        <v>2.6655210245857204E-4</v>
      </c>
      <c r="K316" s="20">
        <v>1.24</v>
      </c>
      <c r="M316" s="38">
        <f t="shared" si="52"/>
        <v>466.65</v>
      </c>
    </row>
    <row r="317" spans="1:13" s="20" customFormat="1" ht="39" customHeight="1" x14ac:dyDescent="0.2">
      <c r="A317" s="16" t="s">
        <v>833</v>
      </c>
      <c r="B317" s="17" t="s">
        <v>537</v>
      </c>
      <c r="C317" s="16" t="s">
        <v>897</v>
      </c>
      <c r="D317" s="16" t="s">
        <v>538</v>
      </c>
      <c r="E317" s="18" t="s">
        <v>41</v>
      </c>
      <c r="F317" s="19">
        <v>5</v>
      </c>
      <c r="G317" s="19">
        <v>47.67</v>
      </c>
      <c r="H317" s="19">
        <f t="shared" si="51"/>
        <v>59.110800000000005</v>
      </c>
      <c r="I317" s="19">
        <f t="shared" si="59"/>
        <v>295.55400000000003</v>
      </c>
      <c r="J317" s="34">
        <f>+I317/$I$353</f>
        <v>1.3614634870031214E-4</v>
      </c>
      <c r="K317" s="20">
        <v>1.24</v>
      </c>
      <c r="M317" s="38">
        <f t="shared" si="52"/>
        <v>238.35000000000002</v>
      </c>
    </row>
    <row r="318" spans="1:13" s="20" customFormat="1" ht="37.5" customHeight="1" x14ac:dyDescent="0.2">
      <c r="A318" s="16" t="s">
        <v>834</v>
      </c>
      <c r="B318" s="17" t="s">
        <v>991</v>
      </c>
      <c r="C318" s="16" t="s">
        <v>897</v>
      </c>
      <c r="D318" s="16" t="s">
        <v>913</v>
      </c>
      <c r="E318" s="18" t="s">
        <v>45</v>
      </c>
      <c r="F318" s="19">
        <v>7</v>
      </c>
      <c r="G318" s="19">
        <v>5.94</v>
      </c>
      <c r="H318" s="19">
        <f t="shared" si="51"/>
        <v>7.3656000000000006</v>
      </c>
      <c r="I318" s="19">
        <f t="shared" si="59"/>
        <v>51.559200000000004</v>
      </c>
      <c r="J318" s="34">
        <f>+I318/$I$353</f>
        <v>2.3750640566221852E-5</v>
      </c>
      <c r="K318" s="20">
        <v>1.24</v>
      </c>
      <c r="M318" s="38">
        <f t="shared" si="52"/>
        <v>41.580000000000005</v>
      </c>
    </row>
    <row r="319" spans="1:13" s="20" customFormat="1" ht="24" customHeight="1" x14ac:dyDescent="0.2">
      <c r="A319" s="16" t="s">
        <v>835</v>
      </c>
      <c r="B319" s="17" t="s">
        <v>836</v>
      </c>
      <c r="C319" s="16" t="s">
        <v>897</v>
      </c>
      <c r="D319" s="16" t="s">
        <v>837</v>
      </c>
      <c r="E319" s="18" t="s">
        <v>45</v>
      </c>
      <c r="F319" s="19">
        <v>10</v>
      </c>
      <c r="G319" s="19">
        <v>7.58</v>
      </c>
      <c r="H319" s="19">
        <f t="shared" si="51"/>
        <v>9.3992000000000004</v>
      </c>
      <c r="I319" s="19">
        <f t="shared" si="59"/>
        <v>93.992000000000004</v>
      </c>
      <c r="J319" s="34">
        <f>+I319/$I$353</f>
        <v>4.3297223543040316E-5</v>
      </c>
      <c r="K319" s="20">
        <v>1.24</v>
      </c>
      <c r="M319" s="38">
        <f t="shared" si="52"/>
        <v>75.8</v>
      </c>
    </row>
    <row r="320" spans="1:13" s="20" customFormat="1" ht="24" customHeight="1" x14ac:dyDescent="0.2">
      <c r="A320" s="16" t="s">
        <v>838</v>
      </c>
      <c r="B320" s="17" t="s">
        <v>839</v>
      </c>
      <c r="C320" s="16" t="s">
        <v>244</v>
      </c>
      <c r="D320" s="16" t="s">
        <v>840</v>
      </c>
      <c r="E320" s="18" t="s">
        <v>45</v>
      </c>
      <c r="F320" s="19">
        <v>40</v>
      </c>
      <c r="G320" s="19">
        <v>4.7699999999999996</v>
      </c>
      <c r="H320" s="19">
        <f t="shared" si="51"/>
        <v>5.9147999999999996</v>
      </c>
      <c r="I320" s="19">
        <f t="shared" si="59"/>
        <v>236.59199999999998</v>
      </c>
      <c r="J320" s="34">
        <f>+I320/$I$353</f>
        <v>1.0898562337746823E-4</v>
      </c>
      <c r="K320" s="20">
        <v>1.24</v>
      </c>
      <c r="M320" s="38">
        <f t="shared" si="52"/>
        <v>190.79999999999998</v>
      </c>
    </row>
    <row r="321" spans="1:13" ht="24" customHeight="1" x14ac:dyDescent="0.2">
      <c r="A321" s="6" t="s">
        <v>841</v>
      </c>
      <c r="B321" s="6"/>
      <c r="C321" s="6"/>
      <c r="D321" s="6" t="s">
        <v>842</v>
      </c>
      <c r="E321" s="6"/>
      <c r="F321" s="7"/>
      <c r="G321" s="6"/>
      <c r="H321" s="6"/>
      <c r="I321" s="7" t="s">
        <v>896</v>
      </c>
      <c r="J321" s="41">
        <f>SUM(I322:I330)</f>
        <v>3765.0035680000001</v>
      </c>
      <c r="K321" s="20">
        <v>1.24</v>
      </c>
      <c r="M321" s="38">
        <f t="shared" si="52"/>
        <v>0</v>
      </c>
    </row>
    <row r="322" spans="1:13" ht="24" customHeight="1" x14ac:dyDescent="0.2">
      <c r="A322" s="6" t="s">
        <v>843</v>
      </c>
      <c r="B322" s="6"/>
      <c r="C322" s="6"/>
      <c r="D322" s="6" t="s">
        <v>844</v>
      </c>
      <c r="E322" s="6"/>
      <c r="F322" s="7"/>
      <c r="G322" s="6"/>
      <c r="H322" s="6"/>
      <c r="I322" s="7"/>
      <c r="J322" s="8"/>
      <c r="K322" s="20">
        <v>1.24</v>
      </c>
      <c r="M322" s="38">
        <f t="shared" si="52"/>
        <v>0</v>
      </c>
    </row>
    <row r="323" spans="1:13" s="20" customFormat="1" ht="39" customHeight="1" x14ac:dyDescent="0.2">
      <c r="A323" s="16" t="s">
        <v>845</v>
      </c>
      <c r="B323" s="17" t="s">
        <v>159</v>
      </c>
      <c r="C323" s="16" t="s">
        <v>897</v>
      </c>
      <c r="D323" s="16" t="s">
        <v>160</v>
      </c>
      <c r="E323" s="18" t="s">
        <v>49</v>
      </c>
      <c r="F323" s="19">
        <v>0.85</v>
      </c>
      <c r="G323" s="19">
        <v>144.43</v>
      </c>
      <c r="H323" s="19">
        <f t="shared" si="51"/>
        <v>179.0932</v>
      </c>
      <c r="I323" s="19">
        <f t="shared" ref="I323:I330" si="60">+H323*F323</f>
        <v>152.22922</v>
      </c>
      <c r="J323" s="34">
        <f t="shared" ref="J323:J330" si="61">+I323/$I$353</f>
        <v>7.0124080433682265E-5</v>
      </c>
      <c r="K323" s="20">
        <v>1.24</v>
      </c>
      <c r="M323" s="38">
        <f t="shared" si="52"/>
        <v>122.7655</v>
      </c>
    </row>
    <row r="324" spans="1:13" s="20" customFormat="1" ht="39" customHeight="1" x14ac:dyDescent="0.2">
      <c r="A324" s="16" t="s">
        <v>846</v>
      </c>
      <c r="B324" s="17" t="s">
        <v>847</v>
      </c>
      <c r="C324" s="16" t="s">
        <v>897</v>
      </c>
      <c r="D324" s="16" t="s">
        <v>848</v>
      </c>
      <c r="E324" s="18" t="s">
        <v>49</v>
      </c>
      <c r="F324" s="19">
        <v>4.7</v>
      </c>
      <c r="G324" s="19">
        <v>92.42</v>
      </c>
      <c r="H324" s="19">
        <f t="shared" si="51"/>
        <v>114.60080000000001</v>
      </c>
      <c r="I324" s="19">
        <f t="shared" si="60"/>
        <v>538.62376000000006</v>
      </c>
      <c r="J324" s="34">
        <f t="shared" si="61"/>
        <v>2.4811593904069387E-4</v>
      </c>
      <c r="K324" s="20">
        <v>1.24</v>
      </c>
      <c r="M324" s="38">
        <f t="shared" si="52"/>
        <v>434.37400000000002</v>
      </c>
    </row>
    <row r="325" spans="1:13" s="20" customFormat="1" ht="39" customHeight="1" x14ac:dyDescent="0.2">
      <c r="A325" s="16" t="s">
        <v>849</v>
      </c>
      <c r="B325" s="17" t="s">
        <v>850</v>
      </c>
      <c r="C325" s="16" t="s">
        <v>897</v>
      </c>
      <c r="D325" s="16" t="s">
        <v>851</v>
      </c>
      <c r="E325" s="18" t="s">
        <v>49</v>
      </c>
      <c r="F325" s="19">
        <v>10.25</v>
      </c>
      <c r="G325" s="19">
        <v>15.53</v>
      </c>
      <c r="H325" s="19">
        <f t="shared" si="51"/>
        <v>19.257199999999997</v>
      </c>
      <c r="I325" s="19">
        <f t="shared" si="60"/>
        <v>197.38629999999998</v>
      </c>
      <c r="J325" s="34">
        <f t="shared" si="61"/>
        <v>9.0925597449076703E-5</v>
      </c>
      <c r="K325" s="20">
        <v>1.24</v>
      </c>
      <c r="M325" s="38">
        <f t="shared" si="52"/>
        <v>159.1825</v>
      </c>
    </row>
    <row r="326" spans="1:13" s="20" customFormat="1" ht="39" customHeight="1" x14ac:dyDescent="0.2">
      <c r="A326" s="16" t="s">
        <v>852</v>
      </c>
      <c r="B326" s="17" t="s">
        <v>196</v>
      </c>
      <c r="C326" s="16" t="s">
        <v>897</v>
      </c>
      <c r="D326" s="16" t="s">
        <v>197</v>
      </c>
      <c r="E326" s="18" t="s">
        <v>49</v>
      </c>
      <c r="F326" s="19">
        <v>8.32</v>
      </c>
      <c r="G326" s="19">
        <v>39.18</v>
      </c>
      <c r="H326" s="19">
        <f t="shared" si="51"/>
        <v>48.583199999999998</v>
      </c>
      <c r="I326" s="19">
        <f t="shared" si="60"/>
        <v>404.21222399999999</v>
      </c>
      <c r="J326" s="34">
        <f t="shared" si="61"/>
        <v>1.8619953848580183E-4</v>
      </c>
      <c r="K326" s="20">
        <v>1.24</v>
      </c>
      <c r="M326" s="38">
        <f t="shared" si="52"/>
        <v>325.9776</v>
      </c>
    </row>
    <row r="327" spans="1:13" s="20" customFormat="1" ht="39" customHeight="1" x14ac:dyDescent="0.2">
      <c r="A327" s="16" t="s">
        <v>853</v>
      </c>
      <c r="B327" s="17" t="s">
        <v>202</v>
      </c>
      <c r="C327" s="16" t="s">
        <v>897</v>
      </c>
      <c r="D327" s="16" t="s">
        <v>203</v>
      </c>
      <c r="E327" s="18" t="s">
        <v>49</v>
      </c>
      <c r="F327" s="19">
        <v>4.7</v>
      </c>
      <c r="G327" s="19">
        <v>16.440000000000001</v>
      </c>
      <c r="H327" s="19">
        <f t="shared" si="51"/>
        <v>20.3856</v>
      </c>
      <c r="I327" s="19">
        <f t="shared" si="60"/>
        <v>95.81232</v>
      </c>
      <c r="J327" s="34">
        <f t="shared" si="61"/>
        <v>4.4135750247013708E-5</v>
      </c>
      <c r="K327" s="20">
        <v>1.24</v>
      </c>
      <c r="M327" s="38">
        <f t="shared" si="52"/>
        <v>77.268000000000015</v>
      </c>
    </row>
    <row r="328" spans="1:13" s="20" customFormat="1" ht="65.099999999999994" customHeight="1" x14ac:dyDescent="0.2">
      <c r="A328" s="16" t="s">
        <v>854</v>
      </c>
      <c r="B328" s="17" t="s">
        <v>855</v>
      </c>
      <c r="C328" s="16" t="s">
        <v>897</v>
      </c>
      <c r="D328" s="16" t="s">
        <v>856</v>
      </c>
      <c r="E328" s="18" t="s">
        <v>49</v>
      </c>
      <c r="F328" s="19">
        <v>8.32</v>
      </c>
      <c r="G328" s="19">
        <v>113.08</v>
      </c>
      <c r="H328" s="19">
        <f t="shared" si="51"/>
        <v>140.2192</v>
      </c>
      <c r="I328" s="19">
        <f t="shared" si="60"/>
        <v>1166.623744</v>
      </c>
      <c r="J328" s="34">
        <f t="shared" si="61"/>
        <v>5.374028538023091E-4</v>
      </c>
      <c r="K328" s="20">
        <v>1.24</v>
      </c>
      <c r="M328" s="38">
        <f t="shared" si="52"/>
        <v>940.82560000000001</v>
      </c>
    </row>
    <row r="329" spans="1:13" s="20" customFormat="1" ht="39" customHeight="1" x14ac:dyDescent="0.2">
      <c r="A329" s="16" t="s">
        <v>857</v>
      </c>
      <c r="B329" s="17" t="s">
        <v>992</v>
      </c>
      <c r="C329" s="16" t="s">
        <v>897</v>
      </c>
      <c r="D329" s="16" t="s">
        <v>993</v>
      </c>
      <c r="E329" s="18" t="s">
        <v>49</v>
      </c>
      <c r="F329" s="19">
        <v>2.15</v>
      </c>
      <c r="G329" s="19">
        <v>411.6</v>
      </c>
      <c r="H329" s="19">
        <f t="shared" si="51"/>
        <v>510.38400000000001</v>
      </c>
      <c r="I329" s="19">
        <f t="shared" si="60"/>
        <v>1097.3255999999999</v>
      </c>
      <c r="J329" s="34">
        <f t="shared" si="61"/>
        <v>5.0548080477807512E-4</v>
      </c>
      <c r="K329" s="20">
        <v>1.24</v>
      </c>
      <c r="M329" s="38">
        <f t="shared" si="52"/>
        <v>884.94</v>
      </c>
    </row>
    <row r="330" spans="1:13" s="20" customFormat="1" ht="24" customHeight="1" x14ac:dyDescent="0.2">
      <c r="A330" s="30" t="s">
        <v>858</v>
      </c>
      <c r="B330" s="31" t="s">
        <v>954</v>
      </c>
      <c r="C330" s="30" t="s">
        <v>297</v>
      </c>
      <c r="D330" s="30" t="s">
        <v>859</v>
      </c>
      <c r="E330" s="32" t="s">
        <v>41</v>
      </c>
      <c r="F330" s="33">
        <v>1</v>
      </c>
      <c r="G330" s="33">
        <v>90.96</v>
      </c>
      <c r="H330" s="33">
        <f t="shared" si="51"/>
        <v>112.79039999999999</v>
      </c>
      <c r="I330" s="19">
        <f t="shared" si="60"/>
        <v>112.79039999999999</v>
      </c>
      <c r="J330" s="34">
        <f t="shared" si="61"/>
        <v>5.1956668251648375E-5</v>
      </c>
      <c r="K330" s="20">
        <v>1.24</v>
      </c>
      <c r="M330" s="38">
        <f t="shared" si="52"/>
        <v>90.96</v>
      </c>
    </row>
    <row r="331" spans="1:13" ht="24" customHeight="1" x14ac:dyDescent="0.2">
      <c r="A331" s="6" t="s">
        <v>860</v>
      </c>
      <c r="B331" s="6"/>
      <c r="C331" s="6"/>
      <c r="D331" s="6" t="s">
        <v>861</v>
      </c>
      <c r="E331" s="6"/>
      <c r="F331" s="7"/>
      <c r="G331" s="6"/>
      <c r="H331" s="6"/>
      <c r="I331" s="7" t="s">
        <v>896</v>
      </c>
      <c r="J331" s="41">
        <f>SUM(I332:I338)</f>
        <v>24886.065920000001</v>
      </c>
      <c r="K331" s="20">
        <v>1.24</v>
      </c>
      <c r="M331" s="38">
        <f t="shared" si="52"/>
        <v>0</v>
      </c>
    </row>
    <row r="332" spans="1:13" ht="24" customHeight="1" x14ac:dyDescent="0.2">
      <c r="A332" s="6" t="s">
        <v>862</v>
      </c>
      <c r="B332" s="6"/>
      <c r="C332" s="6"/>
      <c r="D332" s="6" t="s">
        <v>863</v>
      </c>
      <c r="E332" s="6"/>
      <c r="F332" s="7"/>
      <c r="G332" s="6"/>
      <c r="H332" s="6"/>
      <c r="I332" s="7"/>
      <c r="J332" s="8"/>
      <c r="K332" s="20">
        <v>1.24</v>
      </c>
      <c r="M332" s="38">
        <f t="shared" si="52"/>
        <v>0</v>
      </c>
    </row>
    <row r="333" spans="1:13" s="20" customFormat="1" ht="39" customHeight="1" x14ac:dyDescent="0.2">
      <c r="A333" s="16" t="s">
        <v>864</v>
      </c>
      <c r="B333" s="17" t="s">
        <v>865</v>
      </c>
      <c r="C333" s="16" t="s">
        <v>897</v>
      </c>
      <c r="D333" s="16" t="s">
        <v>866</v>
      </c>
      <c r="E333" s="18" t="s">
        <v>41</v>
      </c>
      <c r="F333" s="19">
        <v>11</v>
      </c>
      <c r="G333" s="19">
        <v>215.14</v>
      </c>
      <c r="H333" s="19">
        <f t="shared" ref="H333:H345" si="62">+G333*K333</f>
        <v>266.77359999999999</v>
      </c>
      <c r="I333" s="19">
        <f t="shared" ref="I333:I338" si="63">+H333*F333</f>
        <v>2934.5095999999999</v>
      </c>
      <c r="J333" s="34">
        <f t="shared" ref="J333:J338" si="64">+I333/$I$353</f>
        <v>1.351775876036235E-3</v>
      </c>
      <c r="K333" s="20">
        <v>1.24</v>
      </c>
      <c r="M333" s="38">
        <f t="shared" ref="M333:M346" si="65">G333*F333</f>
        <v>2366.54</v>
      </c>
    </row>
    <row r="334" spans="1:13" s="20" customFormat="1" ht="78" customHeight="1" x14ac:dyDescent="0.2">
      <c r="A334" s="16" t="s">
        <v>867</v>
      </c>
      <c r="B334" s="17" t="s">
        <v>868</v>
      </c>
      <c r="C334" s="16" t="s">
        <v>897</v>
      </c>
      <c r="D334" s="16" t="s">
        <v>869</v>
      </c>
      <c r="E334" s="18" t="s">
        <v>41</v>
      </c>
      <c r="F334" s="19">
        <v>3</v>
      </c>
      <c r="G334" s="19">
        <v>268.64</v>
      </c>
      <c r="H334" s="19">
        <f t="shared" si="62"/>
        <v>333.11359999999996</v>
      </c>
      <c r="I334" s="19">
        <f t="shared" si="63"/>
        <v>999.34079999999994</v>
      </c>
      <c r="J334" s="34">
        <f t="shared" si="64"/>
        <v>4.6034430603967083E-4</v>
      </c>
      <c r="K334" s="20">
        <v>1.24</v>
      </c>
      <c r="M334" s="38">
        <f t="shared" si="65"/>
        <v>805.92</v>
      </c>
    </row>
    <row r="335" spans="1:13" s="20" customFormat="1" ht="26.1" customHeight="1" x14ac:dyDescent="0.2">
      <c r="A335" s="16" t="s">
        <v>870</v>
      </c>
      <c r="B335" s="17" t="s">
        <v>871</v>
      </c>
      <c r="C335" s="16" t="s">
        <v>897</v>
      </c>
      <c r="D335" s="16" t="s">
        <v>872</v>
      </c>
      <c r="E335" s="18" t="s">
        <v>49</v>
      </c>
      <c r="F335" s="19">
        <v>92.68</v>
      </c>
      <c r="G335" s="19">
        <v>34.94</v>
      </c>
      <c r="H335" s="19">
        <f t="shared" si="62"/>
        <v>43.325599999999994</v>
      </c>
      <c r="I335" s="19">
        <f t="shared" si="63"/>
        <v>4015.416608</v>
      </c>
      <c r="J335" s="34">
        <f t="shared" si="64"/>
        <v>1.8496934898184173E-3</v>
      </c>
      <c r="K335" s="20">
        <v>1.24</v>
      </c>
      <c r="M335" s="38">
        <f t="shared" si="65"/>
        <v>3238.2392</v>
      </c>
    </row>
    <row r="336" spans="1:13" s="20" customFormat="1" ht="24" customHeight="1" x14ac:dyDescent="0.2">
      <c r="A336" s="16" t="s">
        <v>873</v>
      </c>
      <c r="B336" s="17">
        <v>9713</v>
      </c>
      <c r="C336" s="16" t="s">
        <v>143</v>
      </c>
      <c r="D336" s="16" t="s">
        <v>933</v>
      </c>
      <c r="E336" s="18" t="s">
        <v>45</v>
      </c>
      <c r="F336" s="19">
        <v>3.55</v>
      </c>
      <c r="G336" s="19">
        <v>2125.81</v>
      </c>
      <c r="H336" s="19">
        <f t="shared" si="62"/>
        <v>2636.0043999999998</v>
      </c>
      <c r="I336" s="19">
        <f t="shared" si="63"/>
        <v>9357.8156199999994</v>
      </c>
      <c r="J336" s="34">
        <f t="shared" si="64"/>
        <v>4.3106587238668651E-3</v>
      </c>
      <c r="K336" s="20">
        <v>1.24</v>
      </c>
      <c r="M336" s="38">
        <f t="shared" si="65"/>
        <v>7546.6254999999992</v>
      </c>
    </row>
    <row r="337" spans="1:13" s="20" customFormat="1" ht="24" customHeight="1" x14ac:dyDescent="0.2">
      <c r="A337" s="16" t="s">
        <v>874</v>
      </c>
      <c r="B337" s="17" t="s">
        <v>875</v>
      </c>
      <c r="C337" s="16" t="s">
        <v>897</v>
      </c>
      <c r="D337" s="16" t="s">
        <v>876</v>
      </c>
      <c r="E337" s="18" t="s">
        <v>49</v>
      </c>
      <c r="F337" s="19">
        <v>410.18</v>
      </c>
      <c r="G337" s="19">
        <v>8.33</v>
      </c>
      <c r="H337" s="19">
        <f t="shared" si="62"/>
        <v>10.3292</v>
      </c>
      <c r="I337" s="19">
        <f t="shared" si="63"/>
        <v>4236.8312560000004</v>
      </c>
      <c r="J337" s="34">
        <f t="shared" si="64"/>
        <v>1.9516876968802908E-3</v>
      </c>
      <c r="K337" s="20">
        <v>1.24</v>
      </c>
      <c r="M337" s="38">
        <f t="shared" si="65"/>
        <v>3416.7993999999999</v>
      </c>
    </row>
    <row r="338" spans="1:13" s="20" customFormat="1" ht="26.1" customHeight="1" x14ac:dyDescent="0.2">
      <c r="A338" s="16" t="s">
        <v>877</v>
      </c>
      <c r="B338" s="17" t="s">
        <v>878</v>
      </c>
      <c r="C338" s="16" t="s">
        <v>897</v>
      </c>
      <c r="D338" s="16" t="s">
        <v>879</v>
      </c>
      <c r="E338" s="18" t="s">
        <v>73</v>
      </c>
      <c r="F338" s="19">
        <v>32.473300000000002</v>
      </c>
      <c r="G338" s="19">
        <v>83</v>
      </c>
      <c r="H338" s="19">
        <f t="shared" si="62"/>
        <v>102.92</v>
      </c>
      <c r="I338" s="19">
        <f t="shared" si="63"/>
        <v>3342.1520360000004</v>
      </c>
      <c r="J338" s="34">
        <f t="shared" si="64"/>
        <v>1.5395555346999674E-3</v>
      </c>
      <c r="K338" s="20">
        <v>1.24</v>
      </c>
      <c r="M338" s="38">
        <f>G338*F338</f>
        <v>2695.2839000000004</v>
      </c>
    </row>
    <row r="339" spans="1:13" ht="24" customHeight="1" x14ac:dyDescent="0.2">
      <c r="A339" s="6" t="s">
        <v>880</v>
      </c>
      <c r="B339" s="6"/>
      <c r="C339" s="6"/>
      <c r="D339" s="6" t="s">
        <v>881</v>
      </c>
      <c r="E339" s="6"/>
      <c r="F339" s="7"/>
      <c r="G339" s="6"/>
      <c r="H339" s="6"/>
      <c r="I339" s="7" t="s">
        <v>896</v>
      </c>
      <c r="J339" s="41">
        <f>SUM(I340:I341)</f>
        <v>180977.628</v>
      </c>
      <c r="K339" s="20">
        <v>1.24</v>
      </c>
      <c r="M339" s="38">
        <f t="shared" si="65"/>
        <v>0</v>
      </c>
    </row>
    <row r="340" spans="1:13" s="20" customFormat="1" ht="21" customHeight="1" x14ac:dyDescent="0.2">
      <c r="A340" s="21" t="s">
        <v>882</v>
      </c>
      <c r="B340" s="21">
        <v>93572</v>
      </c>
      <c r="C340" s="66" t="s">
        <v>189</v>
      </c>
      <c r="D340" s="16" t="s">
        <v>889</v>
      </c>
      <c r="E340" s="18" t="s">
        <v>890</v>
      </c>
      <c r="F340" s="22">
        <v>10</v>
      </c>
      <c r="G340" s="22">
        <v>11968.97</v>
      </c>
      <c r="H340" s="19">
        <f t="shared" si="62"/>
        <v>14841.522799999999</v>
      </c>
      <c r="I340" s="19">
        <f>+H340*F340</f>
        <v>148415.228</v>
      </c>
      <c r="J340" s="34">
        <f>+I340/$I$353</f>
        <v>6.8367172779675883E-2</v>
      </c>
      <c r="K340" s="20">
        <v>1.24</v>
      </c>
      <c r="M340" s="38">
        <f t="shared" si="65"/>
        <v>119689.7</v>
      </c>
    </row>
    <row r="341" spans="1:13" s="20" customFormat="1" ht="21.75" customHeight="1" x14ac:dyDescent="0.2">
      <c r="A341" s="21" t="s">
        <v>893</v>
      </c>
      <c r="B341" s="21">
        <v>90777</v>
      </c>
      <c r="C341" s="66" t="s">
        <v>189</v>
      </c>
      <c r="D341" s="16" t="s">
        <v>891</v>
      </c>
      <c r="E341" s="18" t="s">
        <v>892</v>
      </c>
      <c r="F341" s="22">
        <v>200</v>
      </c>
      <c r="G341" s="22">
        <v>131.30000000000001</v>
      </c>
      <c r="H341" s="19">
        <f t="shared" si="62"/>
        <v>162.81200000000001</v>
      </c>
      <c r="I341" s="19">
        <f t="shared" ref="I341" si="66">+H341*F341</f>
        <v>32562.400000000001</v>
      </c>
      <c r="J341" s="34">
        <f>+I341/$I$353</f>
        <v>1.4999803301322411E-2</v>
      </c>
      <c r="K341" s="20">
        <v>1.24</v>
      </c>
      <c r="M341" s="38">
        <f t="shared" si="65"/>
        <v>26260.000000000004</v>
      </c>
    </row>
    <row r="342" spans="1:13" s="20" customFormat="1" ht="26.1" customHeight="1" x14ac:dyDescent="0.2">
      <c r="A342" s="6">
        <v>20</v>
      </c>
      <c r="B342" s="6"/>
      <c r="C342" s="6"/>
      <c r="D342" s="6" t="s">
        <v>965</v>
      </c>
      <c r="E342" s="6"/>
      <c r="F342" s="7"/>
      <c r="G342" s="6"/>
      <c r="H342" s="6"/>
      <c r="I342" s="7" t="s">
        <v>896</v>
      </c>
      <c r="J342" s="41">
        <f>SUM(I343:I352)</f>
        <v>68457.505099999995</v>
      </c>
      <c r="M342" s="38">
        <f t="shared" si="65"/>
        <v>0</v>
      </c>
    </row>
    <row r="343" spans="1:13" s="20" customFormat="1" ht="26.1" customHeight="1" x14ac:dyDescent="0.2">
      <c r="A343" s="21" t="s">
        <v>940</v>
      </c>
      <c r="B343" s="21">
        <v>103244</v>
      </c>
      <c r="C343" s="66" t="s">
        <v>189</v>
      </c>
      <c r="D343" s="55" t="s">
        <v>944</v>
      </c>
      <c r="E343" s="18" t="s">
        <v>41</v>
      </c>
      <c r="F343" s="22">
        <v>9</v>
      </c>
      <c r="G343" s="22">
        <v>2516.41</v>
      </c>
      <c r="H343" s="19">
        <f t="shared" si="62"/>
        <v>2893.8714999999997</v>
      </c>
      <c r="I343" s="19">
        <f>+H343*F343</f>
        <v>26044.843499999999</v>
      </c>
      <c r="J343" s="34">
        <f>+I343/$I$353</f>
        <v>1.19975041616627E-2</v>
      </c>
      <c r="K343" s="20">
        <v>1.1499999999999999</v>
      </c>
      <c r="M343" s="38">
        <f t="shared" si="65"/>
        <v>22647.69</v>
      </c>
    </row>
    <row r="344" spans="1:13" s="20" customFormat="1" ht="26.1" customHeight="1" x14ac:dyDescent="0.2">
      <c r="A344" s="21" t="s">
        <v>941</v>
      </c>
      <c r="B344" s="21">
        <v>103247</v>
      </c>
      <c r="C344" s="66" t="s">
        <v>189</v>
      </c>
      <c r="D344" s="55" t="s">
        <v>945</v>
      </c>
      <c r="E344" s="18" t="s">
        <v>906</v>
      </c>
      <c r="F344" s="22">
        <v>2</v>
      </c>
      <c r="G344" s="22">
        <v>2792.17</v>
      </c>
      <c r="H344" s="19">
        <f t="shared" si="62"/>
        <v>3210.9955</v>
      </c>
      <c r="I344" s="19">
        <f t="shared" ref="I344:I347" si="67">+H344*F344</f>
        <v>6421.991</v>
      </c>
      <c r="J344" s="34">
        <f t="shared" ref="J344" si="68">+I344/$I$353</f>
        <v>2.9582770865434612E-3</v>
      </c>
      <c r="K344" s="20">
        <v>1.1499999999999999</v>
      </c>
      <c r="M344" s="38">
        <f t="shared" si="65"/>
        <v>5584.34</v>
      </c>
    </row>
    <row r="345" spans="1:13" s="20" customFormat="1" ht="26.1" customHeight="1" x14ac:dyDescent="0.2">
      <c r="A345" s="21" t="s">
        <v>943</v>
      </c>
      <c r="B345" s="21">
        <v>103250</v>
      </c>
      <c r="C345" s="66" t="s">
        <v>189</v>
      </c>
      <c r="D345" s="55" t="s">
        <v>946</v>
      </c>
      <c r="E345" s="18" t="s">
        <v>906</v>
      </c>
      <c r="F345" s="22">
        <v>4</v>
      </c>
      <c r="G345" s="22">
        <v>4053.26</v>
      </c>
      <c r="H345" s="19">
        <f t="shared" si="62"/>
        <v>4661.2489999999998</v>
      </c>
      <c r="I345" s="19">
        <f>+H345*F345</f>
        <v>18644.995999999999</v>
      </c>
      <c r="J345" s="34">
        <f>+I345/$I$353</f>
        <v>8.5887794681578488E-3</v>
      </c>
      <c r="K345" s="20">
        <v>1.1499999999999999</v>
      </c>
      <c r="M345" s="38">
        <f t="shared" si="65"/>
        <v>16213.04</v>
      </c>
    </row>
    <row r="346" spans="1:13" s="20" customFormat="1" ht="26.1" customHeight="1" x14ac:dyDescent="0.2">
      <c r="A346" s="21" t="s">
        <v>942</v>
      </c>
      <c r="B346" s="21">
        <v>103253</v>
      </c>
      <c r="C346" s="66" t="s">
        <v>189</v>
      </c>
      <c r="D346" s="60" t="s">
        <v>947</v>
      </c>
      <c r="E346" s="18" t="s">
        <v>906</v>
      </c>
      <c r="F346" s="22">
        <v>2</v>
      </c>
      <c r="G346" s="22">
        <v>5522.91</v>
      </c>
      <c r="H346" s="19">
        <f t="shared" ref="H346:H352" si="69">+G346*K346</f>
        <v>6351.3464999999997</v>
      </c>
      <c r="I346" s="19">
        <f t="shared" si="67"/>
        <v>12702.692999999999</v>
      </c>
      <c r="J346" s="34">
        <f>+I346/$I$353</f>
        <v>5.8514696827348433E-3</v>
      </c>
      <c r="K346" s="20">
        <v>1.1499999999999999</v>
      </c>
      <c r="M346" s="38">
        <f t="shared" si="65"/>
        <v>11045.82</v>
      </c>
    </row>
    <row r="347" spans="1:13" s="20" customFormat="1" ht="51" customHeight="1" x14ac:dyDescent="0.2">
      <c r="A347" s="21" t="s">
        <v>966</v>
      </c>
      <c r="B347" s="21" t="s">
        <v>972</v>
      </c>
      <c r="C347" s="67" t="s">
        <v>897</v>
      </c>
      <c r="D347" s="62" t="s">
        <v>973</v>
      </c>
      <c r="E347" s="58" t="s">
        <v>974</v>
      </c>
      <c r="F347" s="22">
        <v>102</v>
      </c>
      <c r="G347" s="22">
        <v>12.5</v>
      </c>
      <c r="H347" s="22">
        <f t="shared" si="69"/>
        <v>15.5</v>
      </c>
      <c r="I347" s="22">
        <f t="shared" si="67"/>
        <v>1581</v>
      </c>
      <c r="J347" s="57">
        <f>+I347/$I$353</f>
        <v>7.2828443294691827E-4</v>
      </c>
      <c r="K347" s="20">
        <v>1.24</v>
      </c>
      <c r="M347" s="38"/>
    </row>
    <row r="348" spans="1:13" s="20" customFormat="1" ht="45.75" customHeight="1" x14ac:dyDescent="0.2">
      <c r="A348" s="21" t="s">
        <v>967</v>
      </c>
      <c r="B348" s="21" t="s">
        <v>975</v>
      </c>
      <c r="C348" s="67" t="s">
        <v>897</v>
      </c>
      <c r="D348" s="61" t="s">
        <v>976</v>
      </c>
      <c r="E348" s="59" t="s">
        <v>977</v>
      </c>
      <c r="F348" s="22">
        <v>9</v>
      </c>
      <c r="G348" s="22">
        <v>9.4600000000000009</v>
      </c>
      <c r="H348" s="22">
        <f t="shared" si="69"/>
        <v>11.730400000000001</v>
      </c>
      <c r="I348" s="22">
        <f>+H348*F348</f>
        <v>105.57360000000001</v>
      </c>
      <c r="J348" s="57">
        <f>+I348/$I$353</f>
        <v>4.8632264016549513E-5</v>
      </c>
      <c r="K348" s="20">
        <v>1.24</v>
      </c>
      <c r="M348" s="38"/>
    </row>
    <row r="349" spans="1:13" s="20" customFormat="1" ht="26.1" customHeight="1" x14ac:dyDescent="0.2">
      <c r="A349" s="21" t="s">
        <v>968</v>
      </c>
      <c r="B349" s="21">
        <v>104317</v>
      </c>
      <c r="C349" s="66" t="s">
        <v>189</v>
      </c>
      <c r="D349" s="56" t="s">
        <v>979</v>
      </c>
      <c r="E349" s="18" t="s">
        <v>41</v>
      </c>
      <c r="F349" s="22">
        <v>32</v>
      </c>
      <c r="G349" s="22">
        <v>9.27</v>
      </c>
      <c r="H349" s="22">
        <f t="shared" si="69"/>
        <v>11.4948</v>
      </c>
      <c r="I349" s="22">
        <f>+H349*F349</f>
        <v>367.83359999999999</v>
      </c>
      <c r="J349" s="57">
        <f t="shared" ref="J349:J352" si="70">+I349/$I$353</f>
        <v>1.6944179936421476E-4</v>
      </c>
      <c r="K349" s="20">
        <v>1.24</v>
      </c>
      <c r="M349" s="38"/>
    </row>
    <row r="350" spans="1:13" s="20" customFormat="1" ht="26.1" customHeight="1" x14ac:dyDescent="0.2">
      <c r="A350" s="21" t="s">
        <v>969</v>
      </c>
      <c r="B350" s="21" t="s">
        <v>978</v>
      </c>
      <c r="C350" s="66" t="s">
        <v>189</v>
      </c>
      <c r="D350" s="63" t="s">
        <v>980</v>
      </c>
      <c r="E350" s="18" t="s">
        <v>41</v>
      </c>
      <c r="F350" s="22">
        <v>16</v>
      </c>
      <c r="G350" s="22">
        <v>7.15</v>
      </c>
      <c r="H350" s="22">
        <f t="shared" si="69"/>
        <v>8.8659999999999997</v>
      </c>
      <c r="I350" s="22">
        <f>+H350*F350</f>
        <v>141.85599999999999</v>
      </c>
      <c r="J350" s="57">
        <f t="shared" si="70"/>
        <v>6.5345677748335242E-5</v>
      </c>
      <c r="K350" s="20">
        <v>1.24</v>
      </c>
      <c r="M350" s="38"/>
    </row>
    <row r="351" spans="1:13" s="20" customFormat="1" ht="26.1" customHeight="1" x14ac:dyDescent="0.2">
      <c r="A351" s="21" t="s">
        <v>970</v>
      </c>
      <c r="B351" s="21">
        <v>104315</v>
      </c>
      <c r="C351" s="66" t="s">
        <v>189</v>
      </c>
      <c r="D351" s="64" t="s">
        <v>981</v>
      </c>
      <c r="E351" s="18" t="s">
        <v>45</v>
      </c>
      <c r="F351" s="22">
        <v>58</v>
      </c>
      <c r="G351" s="22">
        <v>17.34</v>
      </c>
      <c r="H351" s="22">
        <f t="shared" si="69"/>
        <v>21.5016</v>
      </c>
      <c r="I351" s="22">
        <f>+H351*F351</f>
        <v>1247.0927999999999</v>
      </c>
      <c r="J351" s="57">
        <f t="shared" si="70"/>
        <v>5.7447076070852904E-4</v>
      </c>
      <c r="K351" s="20">
        <v>1.24</v>
      </c>
      <c r="M351" s="38"/>
    </row>
    <row r="352" spans="1:13" s="20" customFormat="1" ht="26.1" customHeight="1" x14ac:dyDescent="0.2">
      <c r="A352" s="21" t="s">
        <v>971</v>
      </c>
      <c r="B352" s="21">
        <v>103288</v>
      </c>
      <c r="C352" s="66" t="s">
        <v>189</v>
      </c>
      <c r="D352" s="56" t="s">
        <v>982</v>
      </c>
      <c r="E352" s="18" t="s">
        <v>41</v>
      </c>
      <c r="F352" s="22">
        <v>58</v>
      </c>
      <c r="G352" s="22">
        <v>16.68</v>
      </c>
      <c r="H352" s="22">
        <f t="shared" si="69"/>
        <v>20.683199999999999</v>
      </c>
      <c r="I352" s="22">
        <f>+H352*F352</f>
        <v>1199.6255999999998</v>
      </c>
      <c r="J352" s="57">
        <f t="shared" si="70"/>
        <v>5.5260509161581689E-4</v>
      </c>
      <c r="K352" s="20">
        <v>1.24</v>
      </c>
      <c r="M352" s="38"/>
    </row>
    <row r="353" spans="1:14" s="20" customFormat="1" ht="26.1" customHeight="1" x14ac:dyDescent="0.25">
      <c r="A353" s="21"/>
      <c r="B353" s="21"/>
      <c r="C353" s="21"/>
      <c r="D353" s="23" t="s">
        <v>883</v>
      </c>
      <c r="E353" s="21"/>
      <c r="F353" s="22"/>
      <c r="G353" s="22"/>
      <c r="H353" s="22"/>
      <c r="I353" s="35">
        <f>J339+J331+J321+J315+J312+J306+J300+J294+J215+J192+J116+J90+J61+J54+J45+J27+J18+J8+J51+J342</f>
        <v>2170855.1336222682</v>
      </c>
      <c r="J353" s="42"/>
      <c r="L353" s="43">
        <f>J339+J331+J321+J315+J312+J306+J300+J294+J215+J192+J116+J90+J61+J54+J51+J45+J27+J18+J8+J342</f>
        <v>2170855.1336222682</v>
      </c>
      <c r="M353" s="39">
        <f>SUM(M9:M346)</f>
        <v>1743523.2618999996</v>
      </c>
      <c r="N353" s="20" t="s">
        <v>894</v>
      </c>
    </row>
    <row r="354" spans="1:14" x14ac:dyDescent="0.2">
      <c r="A354" s="70"/>
      <c r="B354" s="70"/>
      <c r="C354" s="70"/>
      <c r="D354" s="10"/>
      <c r="E354" s="9"/>
      <c r="F354" s="71"/>
      <c r="G354" s="70"/>
      <c r="H354" s="72"/>
      <c r="I354" s="70"/>
      <c r="J354" s="70"/>
      <c r="M354" s="37">
        <f>M353*0.003</f>
        <v>5230.5697856999986</v>
      </c>
      <c r="N354" s="40">
        <v>3.0000000000000001E-3</v>
      </c>
    </row>
    <row r="355" spans="1:14" x14ac:dyDescent="0.2">
      <c r="A355" s="70"/>
      <c r="B355" s="70"/>
      <c r="C355" s="70"/>
      <c r="D355" s="10"/>
      <c r="E355" s="9"/>
      <c r="F355" s="71"/>
      <c r="G355" s="70"/>
      <c r="H355" s="72"/>
      <c r="I355" s="70"/>
      <c r="J355" s="70"/>
    </row>
    <row r="356" spans="1:14" x14ac:dyDescent="0.2">
      <c r="A356" s="70"/>
      <c r="B356" s="70"/>
      <c r="C356" s="70"/>
      <c r="D356" s="10"/>
      <c r="E356" s="9"/>
      <c r="F356" s="71"/>
      <c r="G356" s="70"/>
      <c r="H356" s="72"/>
      <c r="I356" s="70"/>
      <c r="J356" s="70"/>
    </row>
    <row r="357" spans="1:14" ht="60" customHeight="1" x14ac:dyDescent="0.2">
      <c r="A357" s="11"/>
      <c r="B357" s="11"/>
      <c r="C357" s="11"/>
      <c r="D357" s="24"/>
      <c r="E357" s="24"/>
      <c r="F357" s="25"/>
      <c r="G357" s="24"/>
      <c r="H357" s="11"/>
      <c r="I357" s="11"/>
      <c r="J357" s="11"/>
    </row>
    <row r="358" spans="1:14" ht="51.75" customHeight="1" x14ac:dyDescent="0.2">
      <c r="A358" s="68" t="s">
        <v>895</v>
      </c>
      <c r="B358" s="69"/>
      <c r="C358" s="69"/>
      <c r="D358" s="69"/>
      <c r="E358" s="69"/>
      <c r="F358" s="69"/>
      <c r="G358" s="69"/>
      <c r="H358" s="69"/>
      <c r="I358" s="69"/>
      <c r="J358" s="69"/>
    </row>
    <row r="359" spans="1:14" ht="45" customHeight="1" x14ac:dyDescent="0.2">
      <c r="A359" s="11"/>
      <c r="B359" s="11"/>
      <c r="C359" s="11"/>
      <c r="D359" s="24"/>
      <c r="E359" s="24"/>
      <c r="F359" s="25"/>
      <c r="G359" s="24"/>
      <c r="H359" s="11"/>
      <c r="I359" s="11"/>
      <c r="J359" s="11"/>
    </row>
    <row r="360" spans="1:14" x14ac:dyDescent="0.2">
      <c r="A360" s="68" t="s">
        <v>884</v>
      </c>
      <c r="B360" s="69"/>
      <c r="C360" s="69"/>
      <c r="D360" s="69"/>
      <c r="E360" s="69"/>
      <c r="F360" s="69"/>
      <c r="G360" s="69"/>
      <c r="H360" s="69"/>
      <c r="I360" s="69"/>
      <c r="J360" s="69"/>
    </row>
    <row r="366" spans="1:14" x14ac:dyDescent="0.2">
      <c r="E366" s="26" t="s">
        <v>885</v>
      </c>
    </row>
  </sheetData>
  <autoFilter ref="A7:J353" xr:uid="{00000000-0009-0000-0000-000000000000}"/>
  <mergeCells count="20">
    <mergeCell ref="A1:C5"/>
    <mergeCell ref="D1:J1"/>
    <mergeCell ref="I2:J2"/>
    <mergeCell ref="E3:G5"/>
    <mergeCell ref="H3:H5"/>
    <mergeCell ref="I4:J4"/>
    <mergeCell ref="I5:J5"/>
    <mergeCell ref="E2:F2"/>
    <mergeCell ref="A6:J6"/>
    <mergeCell ref="A354:C354"/>
    <mergeCell ref="F354:G354"/>
    <mergeCell ref="H354:J354"/>
    <mergeCell ref="A355:C355"/>
    <mergeCell ref="F355:G355"/>
    <mergeCell ref="H355:J355"/>
    <mergeCell ref="A360:J360"/>
    <mergeCell ref="A356:C356"/>
    <mergeCell ref="F356:G356"/>
    <mergeCell ref="H356:J356"/>
    <mergeCell ref="A358:J358"/>
  </mergeCells>
  <phoneticPr fontId="11" type="noConversion"/>
  <conditionalFormatting sqref="D343:D352">
    <cfRule type="beginsWith" dxfId="2" priority="1" operator="beginsWith" text="(">
      <formula>LEFT(D343,LEN("("))="("</formula>
    </cfRule>
    <cfRule type="expression" dxfId="1" priority="2" stopIfTrue="1">
      <formula>$C343=1</formula>
    </cfRule>
    <cfRule type="expression" dxfId="0" priority="3" stopIfTrue="1">
      <formula>OR($C343=0,$C343=2,$C343=3,$C343=4)</formula>
    </cfRule>
  </conditionalFormatting>
  <pageMargins left="0.51181102362204722" right="0.51181102362204722" top="0.98425196850393704" bottom="0.98425196850393704" header="0.51181102362204722" footer="0.51181102362204722"/>
  <pageSetup paperSize="9" scale="49" fitToHeight="0" orientation="portrait" r:id="rId1"/>
  <headerFooter>
    <oddFooter>Página &amp;P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8237A43B8CF224BAC09B4D246C9268D" ma:contentTypeVersion="10" ma:contentTypeDescription="Crie um novo documento." ma:contentTypeScope="" ma:versionID="d7f4910f9a08a2436fef3f7cb25a9cfe">
  <xsd:schema xmlns:xsd="http://www.w3.org/2001/XMLSchema" xmlns:xs="http://www.w3.org/2001/XMLSchema" xmlns:p="http://schemas.microsoft.com/office/2006/metadata/properties" xmlns:ns2="e0b582c4-5fc4-46ef-8630-d70f32e02781" xmlns:ns3="8ff11e31-fba7-4003-b8be-6996fb696ac9" targetNamespace="http://schemas.microsoft.com/office/2006/metadata/properties" ma:root="true" ma:fieldsID="3ebd7a127542ced3c5d31b18587965d4" ns2:_="" ns3:_="">
    <xsd:import namespace="e0b582c4-5fc4-46ef-8630-d70f32e02781"/>
    <xsd:import namespace="8ff11e31-fba7-4003-b8be-6996fb696ac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b582c4-5fc4-46ef-8630-d70f32e027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Marcações de imagem" ma:readOnly="false" ma:fieldId="{5cf76f15-5ced-4ddc-b409-7134ff3c332f}" ma:taxonomyMulti="true" ma:sspId="917d32f3-4fa4-4f5b-a8d0-62dbd3d265b9"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ff11e31-fba7-4003-b8be-6996fb696ac9"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c7198a68-7f53-471e-9069-eb26aaf99135}" ma:internalName="TaxCatchAll" ma:showField="CatchAllData" ma:web="8ff11e31-fba7-4003-b8be-6996fb696ac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ff11e31-fba7-4003-b8be-6996fb696ac9" xsi:nil="true"/>
    <lcf76f155ced4ddcb4097134ff3c332f xmlns="e0b582c4-5fc4-46ef-8630-d70f32e0278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C44802-AF48-4F33-AA2D-DF3CA96679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b582c4-5fc4-46ef-8630-d70f32e02781"/>
    <ds:schemaRef ds:uri="8ff11e31-fba7-4003-b8be-6996fb696a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8375EE5-FC1E-4530-90E8-1F61580C71A0}">
  <ds:schemaRefs>
    <ds:schemaRef ds:uri="http://schemas.microsoft.com/office/2006/metadata/properties"/>
    <ds:schemaRef ds:uri="http://schemas.microsoft.com/office/infopath/2007/PartnerControls"/>
    <ds:schemaRef ds:uri="8ff11e31-fba7-4003-b8be-6996fb696ac9"/>
    <ds:schemaRef ds:uri="e0b582c4-5fc4-46ef-8630-d70f32e02781"/>
  </ds:schemaRefs>
</ds:datastoreItem>
</file>

<file path=customXml/itemProps3.xml><?xml version="1.0" encoding="utf-8"?>
<ds:datastoreItem xmlns:ds="http://schemas.openxmlformats.org/officeDocument/2006/customXml" ds:itemID="{C046CB29-C3B2-4018-8727-8ED4187220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Orçamento Sintético</vt:lpstr>
      <vt:lpstr>'Orçamento Sintético'!Area_de_impressao</vt:lpstr>
      <vt:lpstr>'Orçamento Sintético'!Titulos_de_impressao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axlsx</dc:creator>
  <cp:keywords/>
  <dc:description/>
  <cp:lastModifiedBy>OBRAS</cp:lastModifiedBy>
  <cp:revision>0</cp:revision>
  <cp:lastPrinted>2026-01-12T10:31:25Z</cp:lastPrinted>
  <dcterms:created xsi:type="dcterms:W3CDTF">2023-05-25T23:24:17Z</dcterms:created>
  <dcterms:modified xsi:type="dcterms:W3CDTF">2026-01-12T10:33:09Z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0x01010098237A43B8CF224BAC09B4D246C9268D</vt:lpwstr>
  </property>
  <property fmtid="{D5CDD505-2E9C-101B-9397-08002B2CF9AE}" pid="3" name="MediaServiceImageTags">
    <vt:lpwstr/>
  </property>
</Properties>
</file>